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ml.chartshapes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ml.chartshapes+xml"/>
  <Override PartName="/xl/charts/chart19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8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9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10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1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drawings/drawing12.xml" ContentType="application/vnd.openxmlformats-officedocument.drawing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13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drawings/drawing14.xml" ContentType="application/vnd.openxmlformats-officedocument.drawing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drawings/drawing15.xml" ContentType="application/vnd.openxmlformats-officedocument.drawingml.chartshapes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16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7.xml" ContentType="application/vnd.openxmlformats-officedocument.drawingml.chartshapes+xml"/>
  <Override PartName="/xl/charts/chart77.xml" ContentType="application/vnd.openxmlformats-officedocument.drawingml.chart+xml"/>
  <Override PartName="/xl/drawings/drawing18.xml" ContentType="application/vnd.openxmlformats-officedocument.drawingml.chartshapes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19.xml" ContentType="application/vnd.openxmlformats-officedocument.drawing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0.xml" ContentType="application/vnd.openxmlformats-officedocument.drawingml.chartshapes+xml"/>
  <Override PartName="/xl/charts/chart85.xml" ContentType="application/vnd.openxmlformats-officedocument.drawingml.chart+xml"/>
  <Override PartName="/xl/drawings/drawing21.xml" ContentType="application/vnd.openxmlformats-officedocument.drawingml.chartshapes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22.xml" ContentType="application/vnd.openxmlformats-officedocument.drawing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23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drawings/drawing24.xml" ContentType="application/vnd.openxmlformats-officedocument.drawing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25.xml" ContentType="application/vnd.openxmlformats-officedocument.drawingml.chartshapes+xml"/>
  <Override PartName="/xl/charts/chart107.xml" ContentType="application/vnd.openxmlformats-officedocument.drawingml.chart+xml"/>
  <Override PartName="/xl/drawings/drawing26.xml" ContentType="application/vnd.openxmlformats-officedocument.drawingml.chartshapes+xml"/>
  <Override PartName="/xl/charts/chart108.xml" ContentType="application/vnd.openxmlformats-officedocument.drawingml.chart+xml"/>
  <Override PartName="/xl/drawings/drawing27.xml" ContentType="application/vnd.openxmlformats-officedocument.drawingml.chartshapes+xml"/>
  <Override PartName="/xl/charts/chart109.xml" ContentType="application/vnd.openxmlformats-officedocument.drawingml.chart+xml"/>
  <Override PartName="/xl/drawings/drawing28.xml" ContentType="application/vnd.openxmlformats-officedocument.drawing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29.xml" ContentType="application/vnd.openxmlformats-officedocument.drawingml.chartshapes+xml"/>
  <Override PartName="/xl/charts/chart113.xml" ContentType="application/vnd.openxmlformats-officedocument.drawingml.chart+xml"/>
  <Override PartName="/xl/drawings/drawing30.xml" ContentType="application/vnd.openxmlformats-officedocument.drawingml.chartshapes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31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drawings/drawing32.xml" ContentType="application/vnd.openxmlformats-officedocument.drawingml.chartshapes+xml"/>
  <Override PartName="/xl/charts/chart119.xml" ContentType="application/vnd.openxmlformats-officedocument.drawingml.chart+xml"/>
  <Override PartName="/xl/drawings/drawing33.xml" ContentType="application/vnd.openxmlformats-officedocument.drawingml.chartshapes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drawings/drawing34.xml" ContentType="application/vnd.openxmlformats-officedocument.drawing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drawings/drawing35.xml" ContentType="application/vnd.openxmlformats-officedocument.drawingml.chartshapes+xml"/>
  <Override PartName="/xl/charts/chart125.xml" ContentType="application/vnd.openxmlformats-officedocument.drawingml.chart+xml"/>
  <Override PartName="/xl/drawings/drawing36.xml" ContentType="application/vnd.openxmlformats-officedocument.drawingml.chartshapes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drawings/drawing37.xml" ContentType="application/vnd.openxmlformats-officedocument.drawing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drawings/drawing38.xml" ContentType="application/vnd.openxmlformats-officedocument.drawingml.chartshapes+xml"/>
  <Override PartName="/xl/charts/chart132.xml" ContentType="application/vnd.openxmlformats-officedocument.drawingml.chart+xml"/>
  <Override PartName="/xl/drawings/drawing39.xml" ContentType="application/vnd.openxmlformats-officedocument.drawingml.chartshapes+xml"/>
  <Override PartName="/xl/charts/chart133.xml" ContentType="application/vnd.openxmlformats-officedocument.drawingml.chart+xml"/>
  <Override PartName="/xl/drawings/drawing40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41.xml" ContentType="application/vnd.openxmlformats-officedocument.drawingml.chartshapes+xml"/>
  <Override PartName="/xl/charts/chart137.xml" ContentType="application/vnd.openxmlformats-officedocument.drawingml.chart+xml"/>
  <Override PartName="/xl/drawings/drawing42.xml" ContentType="application/vnd.openxmlformats-officedocument.drawingml.chartshapes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drawings/drawing43.xml" ContentType="application/vnd.openxmlformats-officedocument.drawing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drawings/drawing44.xml" ContentType="application/vnd.openxmlformats-officedocument.drawingml.chartshapes+xml"/>
  <Override PartName="/xl/charts/chart145.xml" ContentType="application/vnd.openxmlformats-officedocument.drawingml.chart+xml"/>
  <Override PartName="/xl/drawings/drawing45.xml" ContentType="application/vnd.openxmlformats-officedocument.drawingml.chartshapes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4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47.xml" ContentType="application/vnd.openxmlformats-officedocument.drawingml.chartshapes+xml"/>
  <Override PartName="/xl/charts/chart151.xml" ContentType="application/vnd.openxmlformats-officedocument.drawingml.chart+xml"/>
  <Override PartName="/xl/drawings/drawing48.xml" ContentType="application/vnd.openxmlformats-officedocument.drawingml.chartshapes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drawings/drawing49.xml" ContentType="application/vnd.openxmlformats-officedocument.drawing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50.xml" ContentType="application/vnd.openxmlformats-officedocument.drawingml.chartshapes+xml"/>
  <Override PartName="/xl/charts/chart157.xml" ContentType="application/vnd.openxmlformats-officedocument.drawingml.chart+xml"/>
  <Override PartName="/xl/drawings/drawing51.xml" ContentType="application/vnd.openxmlformats-officedocument.drawingml.chartshapes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drawings/drawing52.xml" ContentType="application/vnd.openxmlformats-officedocument.drawing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53.xml" ContentType="application/vnd.openxmlformats-officedocument.drawingml.chartshapes+xml"/>
  <Override PartName="/xl/charts/chart163.xml" ContentType="application/vnd.openxmlformats-officedocument.drawingml.chart+xml"/>
  <Override PartName="/xl/drawings/drawing54.xml" ContentType="application/vnd.openxmlformats-officedocument.drawingml.chartshapes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drawings/drawing55.xml" ContentType="application/vnd.openxmlformats-officedocument.drawing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drawings/drawing56.xml" ContentType="application/vnd.openxmlformats-officedocument.drawingml.chartshapes+xml"/>
  <Override PartName="/xl/charts/chart169.xml" ContentType="application/vnd.openxmlformats-officedocument.drawingml.chart+xml"/>
  <Override PartName="/xl/drawings/drawing57.xml" ContentType="application/vnd.openxmlformats-officedocument.drawingml.chartshapes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cr\EVS_TR\"/>
    </mc:Choice>
  </mc:AlternateContent>
  <bookViews>
    <workbookView xWindow="0" yWindow="0" windowWidth="19200" windowHeight="7248" firstSheet="10" activeTab="12"/>
  </bookViews>
  <sheets>
    <sheet name="Summary" sheetId="25" r:id="rId1"/>
    <sheet name="n1" sheetId="1" r:id="rId2"/>
    <sheet name="n2" sheetId="2" r:id="rId3"/>
    <sheet name="n3" sheetId="3" r:id="rId4"/>
    <sheet name="n4" sheetId="4" r:id="rId5"/>
    <sheet name="w1" sheetId="5" r:id="rId6"/>
    <sheet name="w2" sheetId="6" r:id="rId7"/>
    <sheet name="w3" sheetId="7" r:id="rId8"/>
    <sheet name="w4" sheetId="8" r:id="rId9"/>
    <sheet name="w5" sheetId="9" r:id="rId10"/>
    <sheet name="w6" sheetId="10" r:id="rId11"/>
    <sheet name="w7" sheetId="11" r:id="rId12"/>
    <sheet name="i1" sheetId="12" r:id="rId13"/>
    <sheet name="i2" sheetId="13" r:id="rId14"/>
    <sheet name="i3" sheetId="14" r:id="rId15"/>
    <sheet name="i4" sheetId="15" r:id="rId16"/>
    <sheet name="i5" sheetId="16" r:id="rId17"/>
    <sheet name="i6" sheetId="17" r:id="rId18"/>
    <sheet name="s1" sheetId="18" r:id="rId19"/>
    <sheet name="s2" sheetId="19" r:id="rId20"/>
    <sheet name="s3" sheetId="20" r:id="rId21"/>
    <sheet name="s4" sheetId="21" r:id="rId22"/>
    <sheet name="s5" sheetId="22" r:id="rId23"/>
    <sheet name="s6" sheetId="23" r:id="rId24"/>
    <sheet name="s7" sheetId="24" r:id="rId25"/>
    <sheet name="Sheet1" sheetId="26" r:id="rId26"/>
    <sheet name="Sheet2" sheetId="27" r:id="rId27"/>
  </sheets>
  <calcPr calcId="152511" concurrentCalc="0"/>
  <customWorkbookViews>
    <customWorkbookView name="asharpley - Personal View" guid="{B28241F4-7A9D-42C2-A038-784FE59BAB8A}" mergeInterval="0" personalView="1" maximized="1" xWindow="1" yWindow="1" windowWidth="1916" windowHeight="860" activeSheetId="1"/>
  </customWorkbookViews>
</workbook>
</file>

<file path=xl/calcChain.xml><?xml version="1.0" encoding="utf-8"?>
<calcChain xmlns="http://schemas.openxmlformats.org/spreadsheetml/2006/main">
  <c r="W42" i="2" l="1"/>
  <c r="W40" i="24"/>
  <c r="V40" i="24"/>
  <c r="U40" i="24"/>
  <c r="T40" i="24"/>
  <c r="W39" i="24"/>
  <c r="V39" i="24"/>
  <c r="U39" i="24"/>
  <c r="T39" i="24"/>
  <c r="W33" i="24"/>
  <c r="V33" i="24"/>
  <c r="U33" i="24"/>
  <c r="T33" i="24"/>
  <c r="W32" i="24"/>
  <c r="V32" i="24"/>
  <c r="U32" i="24"/>
  <c r="T32" i="24"/>
  <c r="W31" i="24"/>
  <c r="V31" i="24"/>
  <c r="U31" i="24"/>
  <c r="T31" i="24"/>
  <c r="W30" i="24"/>
  <c r="V30" i="24"/>
  <c r="U30" i="24"/>
  <c r="T30" i="24"/>
  <c r="W29" i="24"/>
  <c r="V29" i="24"/>
  <c r="U29" i="24"/>
  <c r="T29" i="24"/>
  <c r="W28" i="24"/>
  <c r="V28" i="24"/>
  <c r="U28" i="24"/>
  <c r="T28" i="24"/>
  <c r="W27" i="24"/>
  <c r="V27" i="24"/>
  <c r="U27" i="24"/>
  <c r="T27" i="24"/>
  <c r="W26" i="24"/>
  <c r="V26" i="24"/>
  <c r="U26" i="24"/>
  <c r="T26" i="24"/>
  <c r="W25" i="24"/>
  <c r="V25" i="24"/>
  <c r="U25" i="24"/>
  <c r="T25" i="24"/>
  <c r="W24" i="24"/>
  <c r="V24" i="24"/>
  <c r="U24" i="24"/>
  <c r="T24" i="24"/>
  <c r="W23" i="24"/>
  <c r="V23" i="24"/>
  <c r="U23" i="24"/>
  <c r="T23" i="24"/>
  <c r="W22" i="24"/>
  <c r="V22" i="24"/>
  <c r="U22" i="24"/>
  <c r="T22" i="24"/>
  <c r="W38" i="24"/>
  <c r="V38" i="24"/>
  <c r="U38" i="24"/>
  <c r="T38" i="24"/>
  <c r="W37" i="24"/>
  <c r="V37" i="24"/>
  <c r="U37" i="24"/>
  <c r="T37" i="24"/>
  <c r="W21" i="24"/>
  <c r="V21" i="24"/>
  <c r="U21" i="24"/>
  <c r="T21" i="24"/>
  <c r="W20" i="24"/>
  <c r="V20" i="24"/>
  <c r="U20" i="24"/>
  <c r="T20" i="24"/>
  <c r="W19" i="24"/>
  <c r="V19" i="24"/>
  <c r="U19" i="24"/>
  <c r="T19" i="24"/>
  <c r="W18" i="24"/>
  <c r="V18" i="24"/>
  <c r="U18" i="24"/>
  <c r="T18" i="24"/>
  <c r="W17" i="24"/>
  <c r="V17" i="24"/>
  <c r="U17" i="24"/>
  <c r="T17" i="24"/>
  <c r="W16" i="24"/>
  <c r="V16" i="24"/>
  <c r="U16" i="24"/>
  <c r="T16" i="24"/>
  <c r="W15" i="24"/>
  <c r="V15" i="24"/>
  <c r="U15" i="24"/>
  <c r="T15" i="24"/>
  <c r="W14" i="24"/>
  <c r="V14" i="24"/>
  <c r="U14" i="24"/>
  <c r="T14" i="24"/>
  <c r="W13" i="24"/>
  <c r="V13" i="24"/>
  <c r="U13" i="24"/>
  <c r="T13" i="24"/>
  <c r="W12" i="24"/>
  <c r="V12" i="24"/>
  <c r="U12" i="24"/>
  <c r="T12" i="24"/>
  <c r="W28" i="23"/>
  <c r="V28" i="23"/>
  <c r="U28" i="23"/>
  <c r="T28" i="23"/>
  <c r="W27" i="23"/>
  <c r="V27" i="23"/>
  <c r="U27" i="23"/>
  <c r="T27" i="23"/>
  <c r="W26" i="23"/>
  <c r="V26" i="23"/>
  <c r="U26" i="23"/>
  <c r="T26" i="23"/>
  <c r="W25" i="23"/>
  <c r="V25" i="23"/>
  <c r="U25" i="23"/>
  <c r="T25" i="23"/>
  <c r="W24" i="23"/>
  <c r="V24" i="23"/>
  <c r="U24" i="23"/>
  <c r="T24" i="23"/>
  <c r="W23" i="23"/>
  <c r="V23" i="23"/>
  <c r="U23" i="23"/>
  <c r="T23" i="23"/>
  <c r="W22" i="23"/>
  <c r="V22" i="23"/>
  <c r="U22" i="23"/>
  <c r="T22" i="23"/>
  <c r="W21" i="23"/>
  <c r="V21" i="23"/>
  <c r="U21" i="23"/>
  <c r="T21" i="23"/>
  <c r="W20" i="23"/>
  <c r="V20" i="23"/>
  <c r="U20" i="23"/>
  <c r="T20" i="23"/>
  <c r="W19" i="23"/>
  <c r="V19" i="23"/>
  <c r="U19" i="23"/>
  <c r="T19" i="23"/>
  <c r="W18" i="23"/>
  <c r="V18" i="23"/>
  <c r="U18" i="23"/>
  <c r="T18" i="23"/>
  <c r="W17" i="23"/>
  <c r="V17" i="23"/>
  <c r="U17" i="23"/>
  <c r="T17" i="23"/>
  <c r="W16" i="23"/>
  <c r="V16" i="23"/>
  <c r="U16" i="23"/>
  <c r="T16" i="23"/>
  <c r="W15" i="23"/>
  <c r="V15" i="23"/>
  <c r="U15" i="23"/>
  <c r="T15" i="23"/>
  <c r="W14" i="23"/>
  <c r="V14" i="23"/>
  <c r="U14" i="23"/>
  <c r="T14" i="23"/>
  <c r="W13" i="23"/>
  <c r="V13" i="23"/>
  <c r="U13" i="23"/>
  <c r="T13" i="23"/>
  <c r="W12" i="23"/>
  <c r="V12" i="23"/>
  <c r="U12" i="23"/>
  <c r="T12" i="23"/>
  <c r="S14" i="23"/>
  <c r="S13" i="23"/>
  <c r="S12" i="23"/>
  <c r="W37" i="22"/>
  <c r="V37" i="22"/>
  <c r="U37" i="22"/>
  <c r="T37" i="22"/>
  <c r="W36" i="22"/>
  <c r="V36" i="22"/>
  <c r="U36" i="22"/>
  <c r="T36" i="22"/>
  <c r="W35" i="22"/>
  <c r="V35" i="22"/>
  <c r="U35" i="22"/>
  <c r="T35" i="22"/>
  <c r="W34" i="22"/>
  <c r="V34" i="22"/>
  <c r="U34" i="22"/>
  <c r="T34" i="22"/>
  <c r="W33" i="22"/>
  <c r="V33" i="22"/>
  <c r="U33" i="22"/>
  <c r="T33" i="22"/>
  <c r="W32" i="22"/>
  <c r="V32" i="22"/>
  <c r="U32" i="22"/>
  <c r="T32" i="22"/>
  <c r="W31" i="22"/>
  <c r="V31" i="22"/>
  <c r="U31" i="22"/>
  <c r="T31" i="22"/>
  <c r="W30" i="22"/>
  <c r="V30" i="22"/>
  <c r="U30" i="22"/>
  <c r="T30" i="22"/>
  <c r="W29" i="22"/>
  <c r="V29" i="22"/>
  <c r="U29" i="22"/>
  <c r="T29" i="22"/>
  <c r="W28" i="22"/>
  <c r="V28" i="22"/>
  <c r="U28" i="22"/>
  <c r="T28" i="22"/>
  <c r="W27" i="22"/>
  <c r="V27" i="22"/>
  <c r="U27" i="22"/>
  <c r="T27" i="22"/>
  <c r="W26" i="22"/>
  <c r="V26" i="22"/>
  <c r="U26" i="22"/>
  <c r="T26" i="22"/>
  <c r="W25" i="22"/>
  <c r="V25" i="22"/>
  <c r="U25" i="22"/>
  <c r="T25" i="22"/>
  <c r="W24" i="22"/>
  <c r="V24" i="22"/>
  <c r="U24" i="22"/>
  <c r="T24" i="22"/>
  <c r="W23" i="22"/>
  <c r="V23" i="22"/>
  <c r="U23" i="22"/>
  <c r="T23" i="22"/>
  <c r="W22" i="22"/>
  <c r="V22" i="22"/>
  <c r="U22" i="22"/>
  <c r="T22" i="22"/>
  <c r="W21" i="22"/>
  <c r="V21" i="22"/>
  <c r="U21" i="22"/>
  <c r="T21" i="22"/>
  <c r="W20" i="22"/>
  <c r="V20" i="22"/>
  <c r="U20" i="22"/>
  <c r="T20" i="22"/>
  <c r="W19" i="22"/>
  <c r="V19" i="22"/>
  <c r="U19" i="22"/>
  <c r="T19" i="22"/>
  <c r="W18" i="22"/>
  <c r="V18" i="22"/>
  <c r="U18" i="22"/>
  <c r="T18" i="22"/>
  <c r="W17" i="22"/>
  <c r="V17" i="22"/>
  <c r="U17" i="22"/>
  <c r="T17" i="22"/>
  <c r="W16" i="22"/>
  <c r="V16" i="22"/>
  <c r="U16" i="22"/>
  <c r="T16" i="22"/>
  <c r="W15" i="22"/>
  <c r="V15" i="22"/>
  <c r="U15" i="22"/>
  <c r="T15" i="22"/>
  <c r="W14" i="22"/>
  <c r="V14" i="22"/>
  <c r="U14" i="22"/>
  <c r="T14" i="22"/>
  <c r="W13" i="22"/>
  <c r="V13" i="22"/>
  <c r="U13" i="22"/>
  <c r="T13" i="22"/>
  <c r="W12" i="22"/>
  <c r="V12" i="22"/>
  <c r="U12" i="22"/>
  <c r="T12" i="22"/>
  <c r="U12" i="21"/>
  <c r="T12" i="21"/>
  <c r="V29" i="21"/>
  <c r="U29" i="21"/>
  <c r="T29" i="21"/>
  <c r="V28" i="21"/>
  <c r="U28" i="21"/>
  <c r="T28" i="21"/>
  <c r="V27" i="21"/>
  <c r="U27" i="21"/>
  <c r="T27" i="21"/>
  <c r="V26" i="21"/>
  <c r="U26" i="21"/>
  <c r="T26" i="21"/>
  <c r="V25" i="21"/>
  <c r="U25" i="21"/>
  <c r="T25" i="21"/>
  <c r="V24" i="21"/>
  <c r="U24" i="21"/>
  <c r="T24" i="21"/>
  <c r="V23" i="21"/>
  <c r="U23" i="21"/>
  <c r="T23" i="21"/>
  <c r="V22" i="21"/>
  <c r="U22" i="21"/>
  <c r="T22" i="21"/>
  <c r="V21" i="21"/>
  <c r="U21" i="21"/>
  <c r="T21" i="21"/>
  <c r="V20" i="21"/>
  <c r="U20" i="21"/>
  <c r="T20" i="21"/>
  <c r="V19" i="21"/>
  <c r="U19" i="21"/>
  <c r="T19" i="21"/>
  <c r="V18" i="21"/>
  <c r="U18" i="21"/>
  <c r="T18" i="21"/>
  <c r="V17" i="21"/>
  <c r="U17" i="21"/>
  <c r="T17" i="21"/>
  <c r="V16" i="21"/>
  <c r="U16" i="21"/>
  <c r="T16" i="21"/>
  <c r="V15" i="21"/>
  <c r="U15" i="21"/>
  <c r="T15" i="21"/>
  <c r="V14" i="21"/>
  <c r="U14" i="21"/>
  <c r="T14" i="21"/>
  <c r="V13" i="21"/>
  <c r="U13" i="21"/>
  <c r="T13" i="21"/>
  <c r="V12" i="21"/>
  <c r="V29" i="20"/>
  <c r="U29" i="20"/>
  <c r="V28" i="20"/>
  <c r="U28" i="20"/>
  <c r="V27" i="20"/>
  <c r="U27" i="20"/>
  <c r="V26" i="20"/>
  <c r="U26" i="20"/>
  <c r="V25" i="20"/>
  <c r="U25" i="20"/>
  <c r="V24" i="20"/>
  <c r="U24" i="20"/>
  <c r="V23" i="20"/>
  <c r="U23" i="20"/>
  <c r="V22" i="20"/>
  <c r="U22" i="20"/>
  <c r="V21" i="20"/>
  <c r="U21" i="20"/>
  <c r="V20" i="20"/>
  <c r="U20" i="20"/>
  <c r="V19" i="20"/>
  <c r="U19" i="20"/>
  <c r="V18" i="20"/>
  <c r="U18" i="20"/>
  <c r="V17" i="20"/>
  <c r="U17" i="20"/>
  <c r="V16" i="20"/>
  <c r="U16" i="20"/>
  <c r="V15" i="20"/>
  <c r="U15" i="20"/>
  <c r="V14" i="20"/>
  <c r="U14" i="20"/>
  <c r="V13" i="20"/>
  <c r="U13" i="20"/>
  <c r="V12" i="20"/>
  <c r="U12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3" i="20"/>
  <c r="T12" i="20"/>
  <c r="U47" i="19"/>
  <c r="T47" i="19"/>
  <c r="S47" i="19"/>
  <c r="U46" i="19"/>
  <c r="T46" i="19"/>
  <c r="S46" i="19"/>
  <c r="U45" i="19"/>
  <c r="T45" i="19"/>
  <c r="S45" i="19"/>
  <c r="U44" i="19"/>
  <c r="T44" i="19"/>
  <c r="S44" i="19"/>
  <c r="U43" i="19"/>
  <c r="T43" i="19"/>
  <c r="S43" i="19"/>
  <c r="U42" i="19"/>
  <c r="T42" i="19"/>
  <c r="S42" i="19"/>
  <c r="U41" i="19"/>
  <c r="T41" i="19"/>
  <c r="U40" i="19"/>
  <c r="T40" i="19"/>
  <c r="U39" i="19"/>
  <c r="T39" i="19"/>
  <c r="U38" i="19"/>
  <c r="T38" i="19"/>
  <c r="U37" i="19"/>
  <c r="T37" i="19"/>
  <c r="U36" i="19"/>
  <c r="T36" i="19"/>
  <c r="S36" i="19"/>
  <c r="S41" i="19"/>
  <c r="S40" i="19"/>
  <c r="S39" i="19"/>
  <c r="S38" i="19"/>
  <c r="S37" i="19"/>
  <c r="T33" i="19"/>
  <c r="T32" i="19"/>
  <c r="T31" i="19"/>
  <c r="T30" i="19"/>
  <c r="U33" i="19"/>
  <c r="V33" i="19"/>
  <c r="W33" i="19"/>
  <c r="U32" i="19"/>
  <c r="V32" i="19"/>
  <c r="W32" i="19"/>
  <c r="U31" i="19"/>
  <c r="V31" i="19"/>
  <c r="W31" i="19"/>
  <c r="U30" i="19"/>
  <c r="V30" i="19"/>
  <c r="W30" i="19"/>
  <c r="T29" i="19"/>
  <c r="T28" i="19"/>
  <c r="T27" i="19"/>
  <c r="T26" i="19"/>
  <c r="U29" i="19"/>
  <c r="V29" i="19"/>
  <c r="W29" i="19"/>
  <c r="U28" i="19"/>
  <c r="V28" i="19"/>
  <c r="W28" i="19"/>
  <c r="U27" i="19"/>
  <c r="V27" i="19"/>
  <c r="W27" i="19"/>
  <c r="U26" i="19"/>
  <c r="V26" i="19"/>
  <c r="W26" i="19"/>
  <c r="W25" i="19"/>
  <c r="V25" i="19"/>
  <c r="U25" i="19"/>
  <c r="W24" i="19"/>
  <c r="V24" i="19"/>
  <c r="U24" i="19"/>
  <c r="W23" i="19"/>
  <c r="V23" i="19"/>
  <c r="U23" i="19"/>
  <c r="W22" i="19"/>
  <c r="V22" i="19"/>
  <c r="U22" i="19"/>
  <c r="W21" i="19"/>
  <c r="V21" i="19"/>
  <c r="U21" i="19"/>
  <c r="W20" i="19"/>
  <c r="V20" i="19"/>
  <c r="U20" i="19"/>
  <c r="W19" i="19"/>
  <c r="V19" i="19"/>
  <c r="U19" i="19"/>
  <c r="W18" i="19"/>
  <c r="V18" i="19"/>
  <c r="U18" i="19"/>
  <c r="T18" i="19"/>
  <c r="T25" i="19"/>
  <c r="T24" i="19"/>
  <c r="T23" i="19"/>
  <c r="T22" i="19"/>
  <c r="T21" i="19"/>
  <c r="T20" i="19"/>
  <c r="T19" i="19"/>
  <c r="T34" i="18"/>
  <c r="U34" i="18"/>
  <c r="V34" i="18"/>
  <c r="W34" i="18"/>
  <c r="X34" i="18"/>
  <c r="T33" i="18"/>
  <c r="U33" i="18"/>
  <c r="V33" i="18"/>
  <c r="W33" i="18"/>
  <c r="X33" i="18"/>
  <c r="T32" i="18"/>
  <c r="U32" i="18"/>
  <c r="V32" i="18"/>
  <c r="W32" i="18"/>
  <c r="X32" i="18"/>
  <c r="T31" i="18"/>
  <c r="U31" i="18"/>
  <c r="V31" i="18"/>
  <c r="W31" i="18"/>
  <c r="X31" i="18"/>
  <c r="T30" i="18"/>
  <c r="U30" i="18"/>
  <c r="V30" i="18"/>
  <c r="W30" i="18"/>
  <c r="X30" i="18"/>
  <c r="T29" i="18"/>
  <c r="U29" i="18"/>
  <c r="V29" i="18"/>
  <c r="W29" i="18"/>
  <c r="X29" i="18"/>
  <c r="T28" i="18"/>
  <c r="U28" i="18"/>
  <c r="V28" i="18"/>
  <c r="W28" i="18"/>
  <c r="X28" i="18"/>
  <c r="T27" i="18"/>
  <c r="U27" i="18"/>
  <c r="V27" i="18"/>
  <c r="W27" i="18"/>
  <c r="X27" i="18"/>
  <c r="T26" i="18"/>
  <c r="U26" i="18"/>
  <c r="V26" i="18"/>
  <c r="W26" i="18"/>
  <c r="X26" i="18"/>
  <c r="T25" i="18"/>
  <c r="U25" i="18"/>
  <c r="V25" i="18"/>
  <c r="W25" i="18"/>
  <c r="X25" i="18"/>
  <c r="T24" i="18"/>
  <c r="U24" i="18"/>
  <c r="V24" i="18"/>
  <c r="W24" i="18"/>
  <c r="X24" i="18"/>
  <c r="T23" i="18"/>
  <c r="U23" i="18"/>
  <c r="V23" i="18"/>
  <c r="W23" i="18"/>
  <c r="X23" i="18"/>
  <c r="X22" i="18"/>
  <c r="W22" i="18"/>
  <c r="V22" i="18"/>
  <c r="U22" i="18"/>
  <c r="T22" i="18"/>
  <c r="X21" i="18"/>
  <c r="W21" i="18"/>
  <c r="V21" i="18"/>
  <c r="U21" i="18"/>
  <c r="T21" i="18"/>
  <c r="X20" i="18"/>
  <c r="W20" i="18"/>
  <c r="V20" i="18"/>
  <c r="U20" i="18"/>
  <c r="T20" i="18"/>
  <c r="X19" i="18"/>
  <c r="W19" i="18"/>
  <c r="V19" i="18"/>
  <c r="U19" i="18"/>
  <c r="T19" i="18"/>
  <c r="X18" i="18"/>
  <c r="W18" i="18"/>
  <c r="V18" i="18"/>
  <c r="U18" i="18"/>
  <c r="T18" i="18"/>
  <c r="X17" i="18"/>
  <c r="W17" i="18"/>
  <c r="V17" i="18"/>
  <c r="U17" i="18"/>
  <c r="T17" i="18"/>
  <c r="X16" i="18"/>
  <c r="W16" i="18"/>
  <c r="V16" i="18"/>
  <c r="U16" i="18"/>
  <c r="T16" i="18"/>
  <c r="X15" i="18"/>
  <c r="W15" i="18"/>
  <c r="V15" i="18"/>
  <c r="U15" i="18"/>
  <c r="T15" i="18"/>
  <c r="X14" i="18"/>
  <c r="W14" i="18"/>
  <c r="V14" i="18"/>
  <c r="U14" i="18"/>
  <c r="T14" i="18"/>
  <c r="X13" i="18"/>
  <c r="W13" i="18"/>
  <c r="V13" i="18"/>
  <c r="U13" i="18"/>
  <c r="T13" i="18"/>
  <c r="X12" i="18"/>
  <c r="W12" i="18"/>
  <c r="V12" i="18"/>
  <c r="T12" i="18"/>
  <c r="U12" i="18"/>
  <c r="W41" i="17"/>
  <c r="V41" i="17"/>
  <c r="U41" i="17"/>
  <c r="T41" i="17"/>
  <c r="W40" i="17"/>
  <c r="V40" i="17"/>
  <c r="U40" i="17"/>
  <c r="T40" i="17"/>
  <c r="W39" i="17"/>
  <c r="V39" i="17"/>
  <c r="U39" i="17"/>
  <c r="T39" i="17"/>
  <c r="W38" i="17"/>
  <c r="V38" i="17"/>
  <c r="U38" i="17"/>
  <c r="T38" i="17"/>
  <c r="W37" i="17"/>
  <c r="V37" i="17"/>
  <c r="U37" i="17"/>
  <c r="T37" i="17"/>
  <c r="W36" i="17"/>
  <c r="V36" i="17"/>
  <c r="U36" i="17"/>
  <c r="T36" i="17"/>
  <c r="W35" i="17"/>
  <c r="V35" i="17"/>
  <c r="U35" i="17"/>
  <c r="T35" i="17"/>
  <c r="W34" i="17"/>
  <c r="V34" i="17"/>
  <c r="U34" i="17"/>
  <c r="T34" i="17"/>
  <c r="W33" i="17"/>
  <c r="V33" i="17"/>
  <c r="U33" i="17"/>
  <c r="T33" i="17"/>
  <c r="W32" i="17"/>
  <c r="V32" i="17"/>
  <c r="U32" i="17"/>
  <c r="T32" i="17"/>
  <c r="W31" i="17"/>
  <c r="V31" i="17"/>
  <c r="U31" i="17"/>
  <c r="T31" i="17"/>
  <c r="W30" i="17"/>
  <c r="V30" i="17"/>
  <c r="U30" i="17"/>
  <c r="T30" i="17"/>
  <c r="W29" i="17"/>
  <c r="V29" i="17"/>
  <c r="U29" i="17"/>
  <c r="T29" i="17"/>
  <c r="W28" i="17"/>
  <c r="V28" i="17"/>
  <c r="U28" i="17"/>
  <c r="T28" i="17"/>
  <c r="W27" i="17"/>
  <c r="V27" i="17"/>
  <c r="U27" i="17"/>
  <c r="T27" i="17"/>
  <c r="W26" i="17"/>
  <c r="V26" i="17"/>
  <c r="U26" i="17"/>
  <c r="T26" i="17"/>
  <c r="W25" i="17"/>
  <c r="V25" i="17"/>
  <c r="U25" i="17"/>
  <c r="T25" i="17"/>
  <c r="W24" i="17"/>
  <c r="V24" i="17"/>
  <c r="U24" i="17"/>
  <c r="T24" i="17"/>
  <c r="W23" i="17"/>
  <c r="V23" i="17"/>
  <c r="U23" i="17"/>
  <c r="T23" i="17"/>
  <c r="W22" i="17"/>
  <c r="V22" i="17"/>
  <c r="U22" i="17"/>
  <c r="T22" i="17"/>
  <c r="W21" i="17"/>
  <c r="V21" i="17"/>
  <c r="U21" i="17"/>
  <c r="T21" i="17"/>
  <c r="W20" i="17"/>
  <c r="V20" i="17"/>
  <c r="U20" i="17"/>
  <c r="T20" i="17"/>
  <c r="W19" i="17"/>
  <c r="V19" i="17"/>
  <c r="U19" i="17"/>
  <c r="T19" i="17"/>
  <c r="W18" i="17"/>
  <c r="V18" i="17"/>
  <c r="U18" i="17"/>
  <c r="T18" i="17"/>
  <c r="W17" i="17"/>
  <c r="V17" i="17"/>
  <c r="U17" i="17"/>
  <c r="T17" i="17"/>
  <c r="W16" i="17"/>
  <c r="V16" i="17"/>
  <c r="U16" i="17"/>
  <c r="T16" i="17"/>
  <c r="W15" i="17"/>
  <c r="V15" i="17"/>
  <c r="U15" i="17"/>
  <c r="T15" i="17"/>
  <c r="W14" i="17"/>
  <c r="V14" i="17"/>
  <c r="U14" i="17"/>
  <c r="T14" i="17"/>
  <c r="W13" i="17"/>
  <c r="V13" i="17"/>
  <c r="U13" i="17"/>
  <c r="T13" i="17"/>
  <c r="W12" i="17"/>
  <c r="V12" i="17"/>
  <c r="U12" i="17"/>
  <c r="T12" i="17"/>
  <c r="R38" i="16"/>
  <c r="V38" i="16"/>
  <c r="U38" i="16"/>
  <c r="T38" i="16"/>
  <c r="R37" i="16"/>
  <c r="V37" i="16"/>
  <c r="U37" i="16"/>
  <c r="T37" i="16"/>
  <c r="R36" i="16"/>
  <c r="V36" i="16"/>
  <c r="U36" i="16"/>
  <c r="T36" i="16"/>
  <c r="R35" i="16"/>
  <c r="V35" i="16"/>
  <c r="U35" i="16"/>
  <c r="T35" i="16"/>
  <c r="R34" i="16"/>
  <c r="V34" i="16"/>
  <c r="U34" i="16"/>
  <c r="T34" i="16"/>
  <c r="R33" i="16"/>
  <c r="V33" i="16"/>
  <c r="U33" i="16"/>
  <c r="T33" i="16"/>
  <c r="R32" i="16"/>
  <c r="V32" i="16"/>
  <c r="U32" i="16"/>
  <c r="T32" i="16"/>
  <c r="R31" i="16"/>
  <c r="V31" i="16"/>
  <c r="U31" i="16"/>
  <c r="T31" i="16"/>
  <c r="R30" i="16"/>
  <c r="V30" i="16"/>
  <c r="U30" i="16"/>
  <c r="T30" i="16"/>
  <c r="R29" i="16"/>
  <c r="V29" i="16"/>
  <c r="U29" i="16"/>
  <c r="T29" i="16"/>
  <c r="R28" i="16"/>
  <c r="V28" i="16"/>
  <c r="U28" i="16"/>
  <c r="T28" i="16"/>
  <c r="R27" i="16"/>
  <c r="V27" i="16"/>
  <c r="U27" i="16"/>
  <c r="T27" i="16"/>
  <c r="R26" i="16"/>
  <c r="V26" i="16"/>
  <c r="U26" i="16"/>
  <c r="T26" i="16"/>
  <c r="R25" i="16"/>
  <c r="V25" i="16"/>
  <c r="U25" i="16"/>
  <c r="T25" i="16"/>
  <c r="R24" i="16"/>
  <c r="V24" i="16"/>
  <c r="U24" i="16"/>
  <c r="T24" i="16"/>
  <c r="R23" i="16"/>
  <c r="V23" i="16"/>
  <c r="U23" i="16"/>
  <c r="T23" i="16"/>
  <c r="R22" i="16"/>
  <c r="V22" i="16"/>
  <c r="U22" i="16"/>
  <c r="T22" i="16"/>
  <c r="R21" i="16"/>
  <c r="V21" i="16"/>
  <c r="U21" i="16"/>
  <c r="T21" i="16"/>
  <c r="V20" i="16"/>
  <c r="U20" i="16"/>
  <c r="T20" i="16"/>
  <c r="V19" i="16"/>
  <c r="U19" i="16"/>
  <c r="T19" i="16"/>
  <c r="V18" i="16"/>
  <c r="U18" i="16"/>
  <c r="T18" i="16"/>
  <c r="V17" i="16"/>
  <c r="U17" i="16"/>
  <c r="T17" i="16"/>
  <c r="V16" i="16"/>
  <c r="U16" i="16"/>
  <c r="T16" i="16"/>
  <c r="V15" i="16"/>
  <c r="U15" i="16"/>
  <c r="T15" i="16"/>
  <c r="V14" i="16"/>
  <c r="U14" i="16"/>
  <c r="T14" i="16"/>
  <c r="V13" i="16"/>
  <c r="U13" i="16"/>
  <c r="T13" i="16"/>
  <c r="V12" i="16"/>
  <c r="U12" i="16"/>
  <c r="T12" i="16"/>
  <c r="R37" i="15"/>
  <c r="W37" i="15"/>
  <c r="V37" i="15"/>
  <c r="U37" i="15"/>
  <c r="T37" i="15"/>
  <c r="R36" i="15"/>
  <c r="W36" i="15"/>
  <c r="V36" i="15"/>
  <c r="U36" i="15"/>
  <c r="T36" i="15"/>
  <c r="R35" i="15"/>
  <c r="W35" i="15"/>
  <c r="V35" i="15"/>
  <c r="U35" i="15"/>
  <c r="T35" i="15"/>
  <c r="R34" i="15"/>
  <c r="W34" i="15"/>
  <c r="V34" i="15"/>
  <c r="U34" i="15"/>
  <c r="T34" i="15"/>
  <c r="R33" i="15"/>
  <c r="W33" i="15"/>
  <c r="V33" i="15"/>
  <c r="U33" i="15"/>
  <c r="T33" i="15"/>
  <c r="R32" i="15"/>
  <c r="W32" i="15"/>
  <c r="V32" i="15"/>
  <c r="U32" i="15"/>
  <c r="T32" i="15"/>
  <c r="R31" i="15"/>
  <c r="W31" i="15"/>
  <c r="V31" i="15"/>
  <c r="U31" i="15"/>
  <c r="T31" i="15"/>
  <c r="R30" i="15"/>
  <c r="W30" i="15"/>
  <c r="V30" i="15"/>
  <c r="U30" i="15"/>
  <c r="T30" i="15"/>
  <c r="R29" i="15"/>
  <c r="W29" i="15"/>
  <c r="V29" i="15"/>
  <c r="U29" i="15"/>
  <c r="T29" i="15"/>
  <c r="R28" i="15"/>
  <c r="W28" i="15"/>
  <c r="V28" i="15"/>
  <c r="U28" i="15"/>
  <c r="T28" i="15"/>
  <c r="R27" i="15"/>
  <c r="W27" i="15"/>
  <c r="V27" i="15"/>
  <c r="U27" i="15"/>
  <c r="T27" i="15"/>
  <c r="R26" i="15"/>
  <c r="W26" i="15"/>
  <c r="V26" i="15"/>
  <c r="U26" i="15"/>
  <c r="T26" i="15"/>
  <c r="R25" i="15"/>
  <c r="W25" i="15"/>
  <c r="V25" i="15"/>
  <c r="U25" i="15"/>
  <c r="T25" i="15"/>
  <c r="R24" i="15"/>
  <c r="W24" i="15"/>
  <c r="V24" i="15"/>
  <c r="U24" i="15"/>
  <c r="T24" i="15"/>
  <c r="W23" i="15"/>
  <c r="V23" i="15"/>
  <c r="U23" i="15"/>
  <c r="T23" i="15"/>
  <c r="W22" i="15"/>
  <c r="V22" i="15"/>
  <c r="U22" i="15"/>
  <c r="T22" i="15"/>
  <c r="W21" i="15"/>
  <c r="V21" i="15"/>
  <c r="U21" i="15"/>
  <c r="T21" i="15"/>
  <c r="W20" i="15"/>
  <c r="V20" i="15"/>
  <c r="U20" i="15"/>
  <c r="T20" i="15"/>
  <c r="W19" i="15"/>
  <c r="V19" i="15"/>
  <c r="U19" i="15"/>
  <c r="T19" i="15"/>
  <c r="W18" i="15"/>
  <c r="V18" i="15"/>
  <c r="U18" i="15"/>
  <c r="T18" i="15"/>
  <c r="W17" i="15"/>
  <c r="V17" i="15"/>
  <c r="U17" i="15"/>
  <c r="T17" i="15"/>
  <c r="W16" i="15"/>
  <c r="V16" i="15"/>
  <c r="U16" i="15"/>
  <c r="T16" i="15"/>
  <c r="W15" i="15"/>
  <c r="V15" i="15"/>
  <c r="U15" i="15"/>
  <c r="T15" i="15"/>
  <c r="W14" i="15"/>
  <c r="V14" i="15"/>
  <c r="U14" i="15"/>
  <c r="T14" i="15"/>
  <c r="W13" i="15"/>
  <c r="V13" i="15"/>
  <c r="U13" i="15"/>
  <c r="T13" i="15"/>
  <c r="W12" i="15"/>
  <c r="V12" i="15"/>
  <c r="U12" i="15"/>
  <c r="T12" i="15"/>
  <c r="W42" i="14"/>
  <c r="V42" i="14"/>
  <c r="T42" i="14"/>
  <c r="W41" i="14"/>
  <c r="V41" i="14"/>
  <c r="T41" i="14"/>
  <c r="W40" i="14"/>
  <c r="V40" i="14"/>
  <c r="T40" i="14"/>
  <c r="W39" i="14"/>
  <c r="V39" i="14"/>
  <c r="T39" i="14"/>
  <c r="W38" i="14"/>
  <c r="V38" i="14"/>
  <c r="T38" i="14"/>
  <c r="W37" i="14"/>
  <c r="V37" i="14"/>
  <c r="T37" i="14"/>
  <c r="W36" i="14"/>
  <c r="V36" i="14"/>
  <c r="T36" i="14"/>
  <c r="W35" i="14"/>
  <c r="V35" i="14"/>
  <c r="T35" i="14"/>
  <c r="W34" i="14"/>
  <c r="V34" i="14"/>
  <c r="T34" i="14"/>
  <c r="W33" i="14"/>
  <c r="V33" i="14"/>
  <c r="T33" i="14"/>
  <c r="W32" i="14"/>
  <c r="V32" i="14"/>
  <c r="T32" i="14"/>
  <c r="W31" i="14"/>
  <c r="V31" i="14"/>
  <c r="T31" i="14"/>
  <c r="W30" i="14"/>
  <c r="V30" i="14"/>
  <c r="T30" i="14"/>
  <c r="W29" i="14"/>
  <c r="V29" i="14"/>
  <c r="T29" i="14"/>
  <c r="W28" i="14"/>
  <c r="V28" i="14"/>
  <c r="T28" i="14"/>
  <c r="W27" i="14"/>
  <c r="V27" i="14"/>
  <c r="T27" i="14"/>
  <c r="W26" i="14"/>
  <c r="V26" i="14"/>
  <c r="T26" i="14"/>
  <c r="W25" i="14"/>
  <c r="V25" i="14"/>
  <c r="T25" i="14"/>
  <c r="W24" i="14"/>
  <c r="V24" i="14"/>
  <c r="T24" i="14"/>
  <c r="W23" i="14"/>
  <c r="V23" i="14"/>
  <c r="T23" i="14"/>
  <c r="W22" i="14"/>
  <c r="V22" i="14"/>
  <c r="T22" i="14"/>
  <c r="W21" i="14"/>
  <c r="V21" i="14"/>
  <c r="T21" i="14"/>
  <c r="W19" i="14"/>
  <c r="V19" i="14"/>
  <c r="T19" i="14"/>
  <c r="W18" i="14"/>
  <c r="V18" i="14"/>
  <c r="T18" i="14"/>
  <c r="W17" i="14"/>
  <c r="V17" i="14"/>
  <c r="T17" i="14"/>
  <c r="W16" i="14"/>
  <c r="V16" i="14"/>
  <c r="T16" i="14"/>
  <c r="W15" i="14"/>
  <c r="V15" i="14"/>
  <c r="T15" i="14"/>
  <c r="W14" i="14"/>
  <c r="V14" i="14"/>
  <c r="T14" i="14"/>
  <c r="W13" i="14"/>
  <c r="V13" i="14"/>
  <c r="T13" i="14"/>
  <c r="W12" i="14"/>
  <c r="V12" i="14"/>
  <c r="T12" i="14"/>
  <c r="W47" i="13"/>
  <c r="V47" i="13"/>
  <c r="U47" i="13"/>
  <c r="T47" i="13"/>
  <c r="W46" i="13"/>
  <c r="V46" i="13"/>
  <c r="U46" i="13"/>
  <c r="T46" i="13"/>
  <c r="W45" i="13"/>
  <c r="V45" i="13"/>
  <c r="U45" i="13"/>
  <c r="T45" i="13"/>
  <c r="W44" i="13"/>
  <c r="V44" i="13"/>
  <c r="U44" i="13"/>
  <c r="T44" i="13"/>
  <c r="W43" i="13"/>
  <c r="V43" i="13"/>
  <c r="U43" i="13"/>
  <c r="T43" i="13"/>
  <c r="W42" i="13"/>
  <c r="V42" i="13"/>
  <c r="U42" i="13"/>
  <c r="T42" i="13"/>
  <c r="W41" i="13"/>
  <c r="V41" i="13"/>
  <c r="U41" i="13"/>
  <c r="T41" i="13"/>
  <c r="W40" i="13"/>
  <c r="V40" i="13"/>
  <c r="U40" i="13"/>
  <c r="T40" i="13"/>
  <c r="W39" i="13"/>
  <c r="V39" i="13"/>
  <c r="U39" i="13"/>
  <c r="T39" i="13"/>
  <c r="W38" i="13"/>
  <c r="V38" i="13"/>
  <c r="U38" i="13"/>
  <c r="T38" i="13"/>
  <c r="W37" i="13"/>
  <c r="V37" i="13"/>
  <c r="U37" i="13"/>
  <c r="T37" i="13"/>
  <c r="W36" i="13"/>
  <c r="V36" i="13"/>
  <c r="U36" i="13"/>
  <c r="T36" i="13"/>
  <c r="W35" i="13"/>
  <c r="V35" i="13"/>
  <c r="U35" i="13"/>
  <c r="T35" i="13"/>
  <c r="W34" i="13"/>
  <c r="V34" i="13"/>
  <c r="U34" i="13"/>
  <c r="T34" i="13"/>
  <c r="W33" i="13"/>
  <c r="V33" i="13"/>
  <c r="U33" i="13"/>
  <c r="T33" i="13"/>
  <c r="W32" i="13"/>
  <c r="V32" i="13"/>
  <c r="U32" i="13"/>
  <c r="T32" i="13"/>
  <c r="W31" i="13"/>
  <c r="V31" i="13"/>
  <c r="U31" i="13"/>
  <c r="T31" i="13"/>
  <c r="W30" i="13"/>
  <c r="V30" i="13"/>
  <c r="U30" i="13"/>
  <c r="T30" i="13"/>
  <c r="W29" i="13"/>
  <c r="V29" i="13"/>
  <c r="U29" i="13"/>
  <c r="T29" i="13"/>
  <c r="W28" i="13"/>
  <c r="V28" i="13"/>
  <c r="U28" i="13"/>
  <c r="T28" i="13"/>
  <c r="W27" i="13"/>
  <c r="V27" i="13"/>
  <c r="U27" i="13"/>
  <c r="T27" i="13"/>
  <c r="W26" i="13"/>
  <c r="V26" i="13"/>
  <c r="U26" i="13"/>
  <c r="T26" i="13"/>
  <c r="W25" i="13"/>
  <c r="V25" i="13"/>
  <c r="U25" i="13"/>
  <c r="T25" i="13"/>
  <c r="W24" i="13"/>
  <c r="V24" i="13"/>
  <c r="U24" i="13"/>
  <c r="T24" i="13"/>
  <c r="W23" i="13"/>
  <c r="V23" i="13"/>
  <c r="U23" i="13"/>
  <c r="T23" i="13"/>
  <c r="W22" i="13"/>
  <c r="V22" i="13"/>
  <c r="U22" i="13"/>
  <c r="T22" i="13"/>
  <c r="W21" i="13"/>
  <c r="V21" i="13"/>
  <c r="U21" i="13"/>
  <c r="T21" i="13"/>
  <c r="W20" i="13"/>
  <c r="V20" i="13"/>
  <c r="U20" i="13"/>
  <c r="T20" i="13"/>
  <c r="W19" i="13"/>
  <c r="V19" i="13"/>
  <c r="U19" i="13"/>
  <c r="T19" i="13"/>
  <c r="W18" i="13"/>
  <c r="V18" i="13"/>
  <c r="U18" i="13"/>
  <c r="T18" i="13"/>
  <c r="W17" i="13"/>
  <c r="V17" i="13"/>
  <c r="U17" i="13"/>
  <c r="T17" i="13"/>
  <c r="W16" i="13"/>
  <c r="V16" i="13"/>
  <c r="U16" i="13"/>
  <c r="T16" i="13"/>
  <c r="W15" i="13"/>
  <c r="V15" i="13"/>
  <c r="U15" i="13"/>
  <c r="T15" i="13"/>
  <c r="W14" i="13"/>
  <c r="V14" i="13"/>
  <c r="U14" i="13"/>
  <c r="T14" i="13"/>
  <c r="W13" i="13"/>
  <c r="V13" i="13"/>
  <c r="U13" i="13"/>
  <c r="T13" i="13"/>
  <c r="W12" i="13"/>
  <c r="V12" i="13"/>
  <c r="U12" i="13"/>
  <c r="T12" i="13"/>
  <c r="L54" i="12"/>
  <c r="V56" i="12"/>
  <c r="V55" i="12"/>
  <c r="V54" i="12"/>
  <c r="V53" i="12"/>
  <c r="V52" i="12"/>
  <c r="V51" i="12"/>
  <c r="V50" i="12"/>
  <c r="V49" i="12"/>
  <c r="V48" i="12"/>
  <c r="W56" i="12"/>
  <c r="U56" i="12"/>
  <c r="T56" i="12"/>
  <c r="W55" i="12"/>
  <c r="U55" i="12"/>
  <c r="T55" i="12"/>
  <c r="W54" i="12"/>
  <c r="U54" i="12"/>
  <c r="T54" i="12"/>
  <c r="W53" i="12"/>
  <c r="U53" i="12"/>
  <c r="T53" i="12"/>
  <c r="W52" i="12"/>
  <c r="U52" i="12"/>
  <c r="T52" i="12"/>
  <c r="W51" i="12"/>
  <c r="U51" i="12"/>
  <c r="T51" i="12"/>
  <c r="W50" i="12"/>
  <c r="U50" i="12"/>
  <c r="T50" i="12"/>
  <c r="W49" i="12"/>
  <c r="U49" i="12"/>
  <c r="T49" i="12"/>
  <c r="W48" i="12"/>
  <c r="U48" i="12"/>
  <c r="T48" i="12"/>
  <c r="W47" i="12"/>
  <c r="V47" i="12"/>
  <c r="U47" i="12"/>
  <c r="T47" i="12"/>
  <c r="W46" i="12"/>
  <c r="V46" i="12"/>
  <c r="U46" i="12"/>
  <c r="T46" i="12"/>
  <c r="W45" i="12"/>
  <c r="V45" i="12"/>
  <c r="U45" i="12"/>
  <c r="T45" i="12"/>
  <c r="W44" i="12"/>
  <c r="V44" i="12"/>
  <c r="U44" i="12"/>
  <c r="T44" i="12"/>
  <c r="W43" i="12"/>
  <c r="V43" i="12"/>
  <c r="U43" i="12"/>
  <c r="T43" i="12"/>
  <c r="W42" i="12"/>
  <c r="V42" i="12"/>
  <c r="U42" i="12"/>
  <c r="T42" i="12"/>
  <c r="W41" i="12"/>
  <c r="V41" i="12"/>
  <c r="U41" i="12"/>
  <c r="T41" i="12"/>
  <c r="W40" i="12"/>
  <c r="V40" i="12"/>
  <c r="U40" i="12"/>
  <c r="T40" i="12"/>
  <c r="W39" i="12"/>
  <c r="V39" i="12"/>
  <c r="U39" i="12"/>
  <c r="T39" i="12"/>
  <c r="W38" i="12"/>
  <c r="V38" i="12"/>
  <c r="U38" i="12"/>
  <c r="T38" i="12"/>
  <c r="W37" i="12"/>
  <c r="V37" i="12"/>
  <c r="U37" i="12"/>
  <c r="T37" i="12"/>
  <c r="W36" i="12"/>
  <c r="V36" i="12"/>
  <c r="U36" i="12"/>
  <c r="T36" i="12"/>
  <c r="W31" i="12"/>
  <c r="V31" i="12"/>
  <c r="U31" i="12"/>
  <c r="T31" i="12"/>
  <c r="W30" i="12"/>
  <c r="V30" i="12"/>
  <c r="U30" i="12"/>
  <c r="T30" i="12"/>
  <c r="W29" i="12"/>
  <c r="V29" i="12"/>
  <c r="U29" i="12"/>
  <c r="T29" i="12"/>
  <c r="W28" i="12"/>
  <c r="V28" i="12"/>
  <c r="U28" i="12"/>
  <c r="T28" i="12"/>
  <c r="W27" i="12"/>
  <c r="V27" i="12"/>
  <c r="U27" i="12"/>
  <c r="T27" i="12"/>
  <c r="W26" i="12"/>
  <c r="V26" i="12"/>
  <c r="U26" i="12"/>
  <c r="T26" i="12"/>
  <c r="W25" i="12"/>
  <c r="V25" i="12"/>
  <c r="U25" i="12"/>
  <c r="T25" i="12"/>
  <c r="W24" i="12"/>
  <c r="V24" i="12"/>
  <c r="U24" i="12"/>
  <c r="T24" i="12"/>
  <c r="W23" i="12"/>
  <c r="V23" i="12"/>
  <c r="U23" i="12"/>
  <c r="T23" i="12"/>
  <c r="W22" i="12"/>
  <c r="V22" i="12"/>
  <c r="U22" i="12"/>
  <c r="T22" i="12"/>
  <c r="W21" i="12"/>
  <c r="V21" i="12"/>
  <c r="U21" i="12"/>
  <c r="T21" i="12"/>
  <c r="W20" i="12"/>
  <c r="V20" i="12"/>
  <c r="U20" i="12"/>
  <c r="T20" i="12"/>
  <c r="W19" i="12"/>
  <c r="V19" i="12"/>
  <c r="U19" i="12"/>
  <c r="T19" i="12"/>
  <c r="W18" i="12"/>
  <c r="V18" i="12"/>
  <c r="U18" i="12"/>
  <c r="T18" i="12"/>
  <c r="W17" i="12"/>
  <c r="V17" i="12"/>
  <c r="U17" i="12"/>
  <c r="T17" i="12"/>
  <c r="W16" i="12"/>
  <c r="V16" i="12"/>
  <c r="U16" i="12"/>
  <c r="T16" i="12"/>
  <c r="W15" i="12"/>
  <c r="V15" i="12"/>
  <c r="U15" i="12"/>
  <c r="T15" i="12"/>
  <c r="W14" i="12"/>
  <c r="V14" i="12"/>
  <c r="U14" i="12"/>
  <c r="T14" i="12"/>
  <c r="W13" i="12"/>
  <c r="V13" i="12"/>
  <c r="U13" i="12"/>
  <c r="T13" i="12"/>
  <c r="W12" i="12"/>
  <c r="V12" i="12"/>
  <c r="U12" i="12"/>
  <c r="T12" i="12"/>
  <c r="W11" i="12"/>
  <c r="V11" i="12"/>
  <c r="U11" i="12"/>
  <c r="T11" i="12"/>
  <c r="T37" i="11"/>
  <c r="U37" i="11"/>
  <c r="V37" i="11"/>
  <c r="W37" i="11"/>
  <c r="T36" i="11"/>
  <c r="U36" i="11"/>
  <c r="V36" i="11"/>
  <c r="W36" i="11"/>
  <c r="T35" i="11"/>
  <c r="U35" i="11"/>
  <c r="V35" i="11"/>
  <c r="W35" i="11"/>
  <c r="T34" i="11"/>
  <c r="U34" i="11"/>
  <c r="V34" i="11"/>
  <c r="W34" i="11"/>
  <c r="T33" i="11"/>
  <c r="U33" i="11"/>
  <c r="V33" i="11"/>
  <c r="W33" i="11"/>
  <c r="T32" i="11"/>
  <c r="U32" i="11"/>
  <c r="V32" i="11"/>
  <c r="W32" i="11"/>
  <c r="T31" i="11"/>
  <c r="U31" i="11"/>
  <c r="V31" i="11"/>
  <c r="W31" i="11"/>
  <c r="T30" i="11"/>
  <c r="U30" i="11"/>
  <c r="V30" i="11"/>
  <c r="W30" i="11"/>
  <c r="W29" i="11"/>
  <c r="V29" i="11"/>
  <c r="U29" i="11"/>
  <c r="T29" i="11"/>
  <c r="W28" i="11"/>
  <c r="V28" i="11"/>
  <c r="U28" i="11"/>
  <c r="T28" i="11"/>
  <c r="W27" i="11"/>
  <c r="V27" i="11"/>
  <c r="U27" i="11"/>
  <c r="T27" i="11"/>
  <c r="V26" i="11"/>
  <c r="W26" i="11"/>
  <c r="U26" i="11"/>
  <c r="T26" i="11"/>
  <c r="V56" i="10"/>
  <c r="U56" i="10"/>
  <c r="T56" i="10"/>
  <c r="V55" i="10"/>
  <c r="U55" i="10"/>
  <c r="T55" i="10"/>
  <c r="V54" i="10"/>
  <c r="U54" i="10"/>
  <c r="T54" i="10"/>
  <c r="V53" i="10"/>
  <c r="U53" i="10"/>
  <c r="T53" i="10"/>
  <c r="V52" i="10"/>
  <c r="U52" i="10"/>
  <c r="T52" i="10"/>
  <c r="V51" i="10"/>
  <c r="U51" i="10"/>
  <c r="T51" i="10"/>
  <c r="V50" i="10"/>
  <c r="U50" i="10"/>
  <c r="T50" i="10"/>
  <c r="V49" i="10"/>
  <c r="U49" i="10"/>
  <c r="T49" i="10"/>
  <c r="V48" i="10"/>
  <c r="U48" i="10"/>
  <c r="T48" i="10"/>
  <c r="V47" i="10"/>
  <c r="U47" i="10"/>
  <c r="T47" i="10"/>
  <c r="V46" i="10"/>
  <c r="U46" i="10"/>
  <c r="T46" i="10"/>
  <c r="V45" i="10"/>
  <c r="U45" i="10"/>
  <c r="T45" i="10"/>
  <c r="W42" i="10"/>
  <c r="V42" i="10"/>
  <c r="U42" i="10"/>
  <c r="T42" i="10"/>
  <c r="W41" i="10"/>
  <c r="V41" i="10"/>
  <c r="U41" i="10"/>
  <c r="T41" i="10"/>
  <c r="W40" i="10"/>
  <c r="V40" i="10"/>
  <c r="U40" i="10"/>
  <c r="T40" i="10"/>
  <c r="W39" i="10"/>
  <c r="V39" i="10"/>
  <c r="U39" i="10"/>
  <c r="T39" i="10"/>
  <c r="R38" i="10"/>
  <c r="W38" i="10"/>
  <c r="V38" i="10"/>
  <c r="U38" i="10"/>
  <c r="T38" i="10"/>
  <c r="R37" i="10"/>
  <c r="W37" i="10"/>
  <c r="V37" i="10"/>
  <c r="U37" i="10"/>
  <c r="T37" i="10"/>
  <c r="R36" i="10"/>
  <c r="W36" i="10"/>
  <c r="V36" i="10"/>
  <c r="U36" i="10"/>
  <c r="T36" i="10"/>
  <c r="R35" i="10"/>
  <c r="W35" i="10"/>
  <c r="V35" i="10"/>
  <c r="U35" i="10"/>
  <c r="T35" i="10"/>
  <c r="W34" i="10"/>
  <c r="V34" i="10"/>
  <c r="U34" i="10"/>
  <c r="T34" i="10"/>
  <c r="W33" i="10"/>
  <c r="V33" i="10"/>
  <c r="U33" i="10"/>
  <c r="T33" i="10"/>
  <c r="W32" i="10"/>
  <c r="V32" i="10"/>
  <c r="U32" i="10"/>
  <c r="T32" i="10"/>
  <c r="W31" i="10"/>
  <c r="V31" i="10"/>
  <c r="U31" i="10"/>
  <c r="T31" i="10"/>
  <c r="W30" i="10"/>
  <c r="V30" i="10"/>
  <c r="U30" i="10"/>
  <c r="T30" i="10"/>
  <c r="W29" i="10"/>
  <c r="V29" i="10"/>
  <c r="U29" i="10"/>
  <c r="T29" i="10"/>
  <c r="W28" i="10"/>
  <c r="V28" i="10"/>
  <c r="U28" i="10"/>
  <c r="T28" i="10"/>
  <c r="W27" i="10"/>
  <c r="V27" i="10"/>
  <c r="U27" i="10"/>
  <c r="T27" i="10"/>
  <c r="V44" i="9"/>
  <c r="U44" i="9"/>
  <c r="T44" i="9"/>
  <c r="V43" i="9"/>
  <c r="U43" i="9"/>
  <c r="T43" i="9"/>
  <c r="V42" i="9"/>
  <c r="U42" i="9"/>
  <c r="T42" i="9"/>
  <c r="V41" i="9"/>
  <c r="U41" i="9"/>
  <c r="T41" i="9"/>
  <c r="V40" i="9"/>
  <c r="U40" i="9"/>
  <c r="T40" i="9"/>
  <c r="V39" i="9"/>
  <c r="U39" i="9"/>
  <c r="T39" i="9"/>
  <c r="V38" i="9"/>
  <c r="U38" i="9"/>
  <c r="T38" i="9"/>
  <c r="V37" i="9"/>
  <c r="U37" i="9"/>
  <c r="T37" i="9"/>
  <c r="V36" i="9"/>
  <c r="U36" i="9"/>
  <c r="T36" i="9"/>
  <c r="V35" i="9"/>
  <c r="U35" i="9"/>
  <c r="T35" i="9"/>
  <c r="V34" i="9"/>
  <c r="U34" i="9"/>
  <c r="T34" i="9"/>
  <c r="V33" i="9"/>
  <c r="U33" i="9"/>
  <c r="T33" i="9"/>
  <c r="V32" i="9"/>
  <c r="U32" i="9"/>
  <c r="T32" i="9"/>
  <c r="V31" i="9"/>
  <c r="U31" i="9"/>
  <c r="T31" i="9"/>
  <c r="V30" i="9"/>
  <c r="U30" i="9"/>
  <c r="T30" i="9"/>
  <c r="V29" i="9"/>
  <c r="U29" i="9"/>
  <c r="T29" i="9"/>
  <c r="W46" i="8"/>
  <c r="V46" i="8"/>
  <c r="U46" i="8"/>
  <c r="T46" i="8"/>
  <c r="W45" i="8"/>
  <c r="V45" i="8"/>
  <c r="U45" i="8"/>
  <c r="T45" i="8"/>
  <c r="W44" i="8"/>
  <c r="V44" i="8"/>
  <c r="U44" i="8"/>
  <c r="T44" i="8"/>
  <c r="W43" i="8"/>
  <c r="V43" i="8"/>
  <c r="U43" i="8"/>
  <c r="T43" i="8"/>
  <c r="W42" i="8"/>
  <c r="V42" i="8"/>
  <c r="U42" i="8"/>
  <c r="T42" i="8"/>
  <c r="W41" i="8"/>
  <c r="V41" i="8"/>
  <c r="U41" i="8"/>
  <c r="T41" i="8"/>
  <c r="W40" i="8"/>
  <c r="V40" i="8"/>
  <c r="U40" i="8"/>
  <c r="T40" i="8"/>
  <c r="W39" i="8"/>
  <c r="V39" i="8"/>
  <c r="U39" i="8"/>
  <c r="T39" i="8"/>
  <c r="W38" i="8"/>
  <c r="V38" i="8"/>
  <c r="U38" i="8"/>
  <c r="T38" i="8"/>
  <c r="W37" i="8"/>
  <c r="V37" i="8"/>
  <c r="U37" i="8"/>
  <c r="T37" i="8"/>
  <c r="W36" i="8"/>
  <c r="V36" i="8"/>
  <c r="U36" i="8"/>
  <c r="T36" i="8"/>
  <c r="W35" i="8"/>
  <c r="V35" i="8"/>
  <c r="U35" i="8"/>
  <c r="T35" i="8"/>
  <c r="W34" i="8"/>
  <c r="V34" i="8"/>
  <c r="U34" i="8"/>
  <c r="T34" i="8"/>
  <c r="W33" i="8"/>
  <c r="V33" i="8"/>
  <c r="U33" i="8"/>
  <c r="T33" i="8"/>
  <c r="W32" i="8"/>
  <c r="V32" i="8"/>
  <c r="U32" i="8"/>
  <c r="T32" i="8"/>
  <c r="W31" i="8"/>
  <c r="V31" i="8"/>
  <c r="U31" i="8"/>
  <c r="T31" i="8"/>
  <c r="W30" i="8"/>
  <c r="V30" i="8"/>
  <c r="U30" i="8"/>
  <c r="T30" i="8"/>
  <c r="W29" i="8"/>
  <c r="V29" i="8"/>
  <c r="U29" i="8"/>
  <c r="T29" i="8"/>
  <c r="W28" i="8"/>
  <c r="V28" i="8"/>
  <c r="U28" i="8"/>
  <c r="T28" i="8"/>
  <c r="W27" i="8"/>
  <c r="V27" i="8"/>
  <c r="U27" i="8"/>
  <c r="T27" i="8"/>
  <c r="W26" i="8"/>
  <c r="V26" i="8"/>
  <c r="U26" i="8"/>
  <c r="T26" i="8"/>
  <c r="W25" i="8"/>
  <c r="V25" i="8"/>
  <c r="U25" i="8"/>
  <c r="T25" i="8"/>
  <c r="V34" i="7"/>
  <c r="U34" i="7"/>
  <c r="T34" i="7"/>
  <c r="V33" i="7"/>
  <c r="U33" i="7"/>
  <c r="T33" i="7"/>
  <c r="V32" i="7"/>
  <c r="U32" i="7"/>
  <c r="T32" i="7"/>
  <c r="V31" i="7"/>
  <c r="U31" i="7"/>
  <c r="T31" i="7"/>
  <c r="V30" i="7"/>
  <c r="U30" i="7"/>
  <c r="T30" i="7"/>
  <c r="V29" i="7"/>
  <c r="U29" i="7"/>
  <c r="T29" i="7"/>
  <c r="V28" i="7"/>
  <c r="U28" i="7"/>
  <c r="T28" i="7"/>
  <c r="V27" i="7"/>
  <c r="U27" i="7"/>
  <c r="T27" i="7"/>
  <c r="V26" i="7"/>
  <c r="U26" i="7"/>
  <c r="T26" i="7"/>
  <c r="V25" i="7"/>
  <c r="U25" i="7"/>
  <c r="T25" i="7"/>
  <c r="V24" i="7"/>
  <c r="U24" i="7"/>
  <c r="T24" i="7"/>
  <c r="V23" i="7"/>
  <c r="U23" i="7"/>
  <c r="T23" i="7"/>
  <c r="V22" i="7"/>
  <c r="U22" i="7"/>
  <c r="T22" i="7"/>
  <c r="V21" i="7"/>
  <c r="U21" i="7"/>
  <c r="T21" i="7"/>
  <c r="V20" i="7"/>
  <c r="U20" i="7"/>
  <c r="T20" i="7"/>
  <c r="V19" i="7"/>
  <c r="U19" i="7"/>
  <c r="T19" i="7"/>
  <c r="V18" i="7"/>
  <c r="U18" i="7"/>
  <c r="T18" i="7"/>
  <c r="V17" i="7"/>
  <c r="U17" i="7"/>
  <c r="T17" i="7"/>
  <c r="V16" i="7"/>
  <c r="U16" i="7"/>
  <c r="T16" i="7"/>
  <c r="V15" i="7"/>
  <c r="U15" i="7"/>
  <c r="T15" i="7"/>
  <c r="V14" i="7"/>
  <c r="U14" i="7"/>
  <c r="T14" i="7"/>
  <c r="V13" i="7"/>
  <c r="U13" i="7"/>
  <c r="T13" i="7"/>
  <c r="O36" i="7"/>
  <c r="L36" i="7"/>
  <c r="O35" i="7"/>
  <c r="L35" i="7"/>
  <c r="O34" i="7"/>
  <c r="L34" i="7"/>
  <c r="O33" i="7"/>
  <c r="L33" i="7"/>
  <c r="O32" i="7"/>
  <c r="L32" i="7"/>
  <c r="O31" i="7"/>
  <c r="L31" i="7"/>
  <c r="O30" i="7"/>
  <c r="L30" i="7"/>
  <c r="O29" i="7"/>
  <c r="L29" i="7"/>
  <c r="O28" i="7"/>
  <c r="L28" i="7"/>
  <c r="O27" i="7"/>
  <c r="L27" i="7"/>
  <c r="O26" i="7"/>
  <c r="L26" i="7"/>
  <c r="O25" i="7"/>
  <c r="L25" i="7"/>
  <c r="O23" i="7"/>
  <c r="L23" i="7"/>
  <c r="O22" i="7"/>
  <c r="L22" i="7"/>
  <c r="O21" i="7"/>
  <c r="L21" i="7"/>
  <c r="O20" i="7"/>
  <c r="L20" i="7"/>
  <c r="O19" i="7"/>
  <c r="L19" i="7"/>
  <c r="O18" i="7"/>
  <c r="L18" i="7"/>
  <c r="O17" i="7"/>
  <c r="L17" i="7"/>
  <c r="O16" i="7"/>
  <c r="L16" i="7"/>
  <c r="O15" i="7"/>
  <c r="L15" i="7"/>
  <c r="O14" i="7"/>
  <c r="L14" i="7"/>
  <c r="O13" i="7"/>
  <c r="L13" i="7"/>
  <c r="O11" i="7"/>
  <c r="L11" i="7"/>
  <c r="O10" i="7"/>
  <c r="L10" i="7"/>
  <c r="O9" i="7"/>
  <c r="L9" i="7"/>
  <c r="O8" i="7"/>
  <c r="L8" i="7"/>
  <c r="O7" i="7"/>
  <c r="L7" i="7"/>
  <c r="O6" i="7"/>
  <c r="L6" i="7"/>
  <c r="O5" i="7"/>
  <c r="L5" i="7"/>
  <c r="U68" i="6"/>
  <c r="T68" i="6"/>
  <c r="U67" i="6"/>
  <c r="T67" i="6"/>
  <c r="U66" i="6"/>
  <c r="T66" i="6"/>
  <c r="U65" i="6"/>
  <c r="T65" i="6"/>
  <c r="U64" i="6"/>
  <c r="T64" i="6"/>
  <c r="U63" i="6"/>
  <c r="T63" i="6"/>
  <c r="U62" i="6"/>
  <c r="T62" i="6"/>
  <c r="U61" i="6"/>
  <c r="T61" i="6"/>
  <c r="U60" i="6"/>
  <c r="T60" i="6"/>
  <c r="U59" i="6"/>
  <c r="T59" i="6"/>
  <c r="U58" i="6"/>
  <c r="T58" i="6"/>
  <c r="U57" i="6"/>
  <c r="T57" i="6"/>
  <c r="W54" i="6"/>
  <c r="V54" i="6"/>
  <c r="U54" i="6"/>
  <c r="T54" i="6"/>
  <c r="W53" i="6"/>
  <c r="V53" i="6"/>
  <c r="U53" i="6"/>
  <c r="T53" i="6"/>
  <c r="W52" i="6"/>
  <c r="V52" i="6"/>
  <c r="U52" i="6"/>
  <c r="T52" i="6"/>
  <c r="W51" i="6"/>
  <c r="V51" i="6"/>
  <c r="U51" i="6"/>
  <c r="T51" i="6"/>
  <c r="W50" i="6"/>
  <c r="V50" i="6"/>
  <c r="U50" i="6"/>
  <c r="T50" i="6"/>
  <c r="T49" i="6"/>
  <c r="U49" i="6"/>
  <c r="V49" i="6"/>
  <c r="W49" i="6"/>
  <c r="W48" i="6"/>
  <c r="V48" i="6"/>
  <c r="U48" i="6"/>
  <c r="T48" i="6"/>
  <c r="W47" i="6"/>
  <c r="V47" i="6"/>
  <c r="U47" i="6"/>
  <c r="T47" i="6"/>
  <c r="W46" i="6"/>
  <c r="V46" i="6"/>
  <c r="U46" i="6"/>
  <c r="T46" i="6"/>
  <c r="W45" i="6"/>
  <c r="V45" i="6"/>
  <c r="U45" i="6"/>
  <c r="T45" i="6"/>
  <c r="W44" i="6"/>
  <c r="V44" i="6"/>
  <c r="U44" i="6"/>
  <c r="T44" i="6"/>
  <c r="T43" i="6"/>
  <c r="U43" i="6"/>
  <c r="V43" i="6"/>
  <c r="W43" i="6"/>
  <c r="W42" i="6"/>
  <c r="V42" i="6"/>
  <c r="U42" i="6"/>
  <c r="T42" i="6"/>
  <c r="W41" i="6"/>
  <c r="V41" i="6"/>
  <c r="U41" i="6"/>
  <c r="T41" i="6"/>
  <c r="W40" i="6"/>
  <c r="V40" i="6"/>
  <c r="U40" i="6"/>
  <c r="T40" i="6"/>
  <c r="W39" i="6"/>
  <c r="V39" i="6"/>
  <c r="U39" i="6"/>
  <c r="T39" i="6"/>
  <c r="W38" i="6"/>
  <c r="V38" i="6"/>
  <c r="U38" i="6"/>
  <c r="T38" i="6"/>
  <c r="W37" i="6"/>
  <c r="V37" i="6"/>
  <c r="U37" i="6"/>
  <c r="T37" i="6"/>
  <c r="W36" i="6"/>
  <c r="V36" i="6"/>
  <c r="U36" i="6"/>
  <c r="W35" i="6"/>
  <c r="V35" i="6"/>
  <c r="U35" i="6"/>
  <c r="W34" i="6"/>
  <c r="V34" i="6"/>
  <c r="U34" i="6"/>
  <c r="W33" i="6"/>
  <c r="V33" i="6"/>
  <c r="U33" i="6"/>
  <c r="W32" i="6"/>
  <c r="V32" i="6"/>
  <c r="U32" i="6"/>
  <c r="W31" i="6"/>
  <c r="V31" i="6"/>
  <c r="U31" i="6"/>
  <c r="T36" i="6"/>
  <c r="T35" i="6"/>
  <c r="T34" i="6"/>
  <c r="T33" i="6"/>
  <c r="T32" i="6"/>
  <c r="T31" i="6"/>
  <c r="T61" i="5"/>
  <c r="U61" i="5"/>
  <c r="V61" i="5"/>
  <c r="W61" i="5"/>
  <c r="T60" i="5"/>
  <c r="U60" i="5"/>
  <c r="V60" i="5"/>
  <c r="W60" i="5"/>
  <c r="T59" i="5"/>
  <c r="U59" i="5"/>
  <c r="V59" i="5"/>
  <c r="W59" i="5"/>
  <c r="T58" i="5"/>
  <c r="U58" i="5"/>
  <c r="V58" i="5"/>
  <c r="W58" i="5"/>
  <c r="T57" i="5"/>
  <c r="U57" i="5"/>
  <c r="V57" i="5"/>
  <c r="W57" i="5"/>
  <c r="T56" i="5"/>
  <c r="U56" i="5"/>
  <c r="V56" i="5"/>
  <c r="W56" i="5"/>
  <c r="U55" i="5"/>
  <c r="V55" i="5"/>
  <c r="W55" i="5"/>
  <c r="T54" i="5"/>
  <c r="U54" i="5"/>
  <c r="V54" i="5"/>
  <c r="W54" i="5"/>
  <c r="T53" i="5"/>
  <c r="U53" i="5"/>
  <c r="V53" i="5"/>
  <c r="W53" i="5"/>
  <c r="T52" i="5"/>
  <c r="U52" i="5"/>
  <c r="V52" i="5"/>
  <c r="W52" i="5"/>
  <c r="T51" i="5"/>
  <c r="U51" i="5"/>
  <c r="V51" i="5"/>
  <c r="W51" i="5"/>
  <c r="T50" i="5"/>
  <c r="U50" i="5"/>
  <c r="V50" i="5"/>
  <c r="W50" i="5"/>
  <c r="T49" i="5"/>
  <c r="U49" i="5"/>
  <c r="V49" i="5"/>
  <c r="W49" i="5"/>
  <c r="U48" i="5"/>
  <c r="V48" i="5"/>
  <c r="W48" i="5"/>
  <c r="T47" i="5"/>
  <c r="U47" i="5"/>
  <c r="V47" i="5"/>
  <c r="W47" i="5"/>
  <c r="T46" i="5"/>
  <c r="U46" i="5"/>
  <c r="V46" i="5"/>
  <c r="W46" i="5"/>
  <c r="T45" i="5"/>
  <c r="U45" i="5"/>
  <c r="V45" i="5"/>
  <c r="W45" i="5"/>
  <c r="T44" i="5"/>
  <c r="U44" i="5"/>
  <c r="V44" i="5"/>
  <c r="W44" i="5"/>
  <c r="T43" i="5"/>
  <c r="U43" i="5"/>
  <c r="V43" i="5"/>
  <c r="W43" i="5"/>
  <c r="T42" i="5"/>
  <c r="U42" i="5"/>
  <c r="V42" i="5"/>
  <c r="W42" i="5"/>
  <c r="U41" i="5"/>
  <c r="V41" i="5"/>
  <c r="W41" i="5"/>
  <c r="T40" i="5"/>
  <c r="U40" i="5"/>
  <c r="V40" i="5"/>
  <c r="W40" i="5"/>
  <c r="T39" i="5"/>
  <c r="U39" i="5"/>
  <c r="V39" i="5"/>
  <c r="W39" i="5"/>
  <c r="T38" i="5"/>
  <c r="U38" i="5"/>
  <c r="V38" i="5"/>
  <c r="W38" i="5"/>
  <c r="T37" i="5"/>
  <c r="U37" i="5"/>
  <c r="V37" i="5"/>
  <c r="W37" i="5"/>
  <c r="T36" i="5"/>
  <c r="U36" i="5"/>
  <c r="V36" i="5"/>
  <c r="W36" i="5"/>
  <c r="T35" i="5"/>
  <c r="U35" i="5"/>
  <c r="V35" i="5"/>
  <c r="W35" i="5"/>
  <c r="T34" i="5"/>
  <c r="U34" i="5"/>
  <c r="V34" i="5"/>
  <c r="W34" i="5"/>
  <c r="T33" i="5"/>
  <c r="U33" i="5"/>
  <c r="V33" i="5"/>
  <c r="W33" i="5"/>
  <c r="T32" i="5"/>
  <c r="U32" i="5"/>
  <c r="V32" i="5"/>
  <c r="W32" i="5"/>
  <c r="T31" i="5"/>
  <c r="U31" i="5"/>
  <c r="V31" i="5"/>
  <c r="W31" i="5"/>
  <c r="W30" i="5"/>
  <c r="V30" i="5"/>
  <c r="U30" i="5"/>
  <c r="T30" i="5"/>
  <c r="W29" i="5"/>
  <c r="V29" i="5"/>
  <c r="U29" i="5"/>
  <c r="T29" i="5"/>
  <c r="W28" i="5"/>
  <c r="V28" i="5"/>
  <c r="U28" i="5"/>
  <c r="T28" i="5"/>
  <c r="W27" i="5"/>
  <c r="V27" i="5"/>
  <c r="U27" i="5"/>
  <c r="T27" i="5"/>
  <c r="W26" i="5"/>
  <c r="V26" i="5"/>
  <c r="U26" i="5"/>
  <c r="T26" i="5"/>
  <c r="T57" i="4"/>
  <c r="T56" i="4"/>
  <c r="T55" i="4"/>
  <c r="T54" i="4"/>
  <c r="T53" i="4"/>
  <c r="T52" i="4"/>
  <c r="T51" i="4"/>
  <c r="T50" i="4"/>
  <c r="T49" i="4"/>
  <c r="T48" i="4"/>
  <c r="T47" i="4"/>
  <c r="T46" i="4"/>
  <c r="S57" i="4"/>
  <c r="S56" i="4"/>
  <c r="S55" i="4"/>
  <c r="S54" i="4"/>
  <c r="S53" i="4"/>
  <c r="S52" i="4"/>
  <c r="S51" i="4"/>
  <c r="S50" i="4"/>
  <c r="S49" i="4"/>
  <c r="S48" i="4"/>
  <c r="S47" i="4"/>
  <c r="S46" i="4"/>
  <c r="T42" i="4"/>
  <c r="U42" i="4"/>
  <c r="V42" i="4"/>
  <c r="W42" i="4"/>
  <c r="T41" i="4"/>
  <c r="U41" i="4"/>
  <c r="V41" i="4"/>
  <c r="W41" i="4"/>
  <c r="T40" i="4"/>
  <c r="U40" i="4"/>
  <c r="V40" i="4"/>
  <c r="W40" i="4"/>
  <c r="T39" i="4"/>
  <c r="U39" i="4"/>
  <c r="V39" i="4"/>
  <c r="W39" i="4"/>
  <c r="T38" i="4"/>
  <c r="U38" i="4"/>
  <c r="V38" i="4"/>
  <c r="W38" i="4"/>
  <c r="T37" i="4"/>
  <c r="U37" i="4"/>
  <c r="V37" i="4"/>
  <c r="W37" i="4"/>
  <c r="T36" i="4"/>
  <c r="U36" i="4"/>
  <c r="V36" i="4"/>
  <c r="W36" i="4"/>
  <c r="T35" i="4"/>
  <c r="U35" i="4"/>
  <c r="V35" i="4"/>
  <c r="W35" i="4"/>
  <c r="T34" i="4"/>
  <c r="U34" i="4"/>
  <c r="V34" i="4"/>
  <c r="W34" i="4"/>
  <c r="W33" i="4"/>
  <c r="V33" i="4"/>
  <c r="U33" i="4"/>
  <c r="T33" i="4"/>
  <c r="W32" i="4"/>
  <c r="V32" i="4"/>
  <c r="U32" i="4"/>
  <c r="T32" i="4"/>
  <c r="W31" i="4"/>
  <c r="V31" i="4"/>
  <c r="U31" i="4"/>
  <c r="T31" i="4"/>
  <c r="W30" i="4"/>
  <c r="V30" i="4"/>
  <c r="U30" i="4"/>
  <c r="T30" i="4"/>
  <c r="W29" i="4"/>
  <c r="V29" i="4"/>
  <c r="U29" i="4"/>
  <c r="T29" i="4"/>
  <c r="W28" i="4"/>
  <c r="V28" i="4"/>
  <c r="U28" i="4"/>
  <c r="T28" i="4"/>
  <c r="W27" i="4"/>
  <c r="V27" i="4"/>
  <c r="U27" i="4"/>
  <c r="T27" i="4"/>
  <c r="W26" i="4"/>
  <c r="V26" i="4"/>
  <c r="U26" i="4"/>
  <c r="T26" i="4"/>
  <c r="W25" i="4"/>
  <c r="V25" i="4"/>
  <c r="U25" i="4"/>
  <c r="T25" i="4"/>
  <c r="S33" i="3"/>
  <c r="T33" i="3"/>
  <c r="U33" i="3"/>
  <c r="V33" i="3"/>
  <c r="S34" i="3"/>
  <c r="T34" i="3"/>
  <c r="U34" i="3"/>
  <c r="V34" i="3"/>
  <c r="S35" i="3"/>
  <c r="T35" i="3"/>
  <c r="U35" i="3"/>
  <c r="V35" i="3"/>
  <c r="S36" i="3"/>
  <c r="T36" i="3"/>
  <c r="U36" i="3"/>
  <c r="V36" i="3"/>
  <c r="S37" i="3"/>
  <c r="T37" i="3"/>
  <c r="U37" i="3"/>
  <c r="V37" i="3"/>
  <c r="S38" i="3"/>
  <c r="T38" i="3"/>
  <c r="U38" i="3"/>
  <c r="V38" i="3"/>
  <c r="S39" i="3"/>
  <c r="T39" i="3"/>
  <c r="U39" i="3"/>
  <c r="V39" i="3"/>
  <c r="S40" i="3"/>
  <c r="T40" i="3"/>
  <c r="U40" i="3"/>
  <c r="V40" i="3"/>
  <c r="S41" i="3"/>
  <c r="T41" i="3"/>
  <c r="U41" i="3"/>
  <c r="V41" i="3"/>
  <c r="S42" i="3"/>
  <c r="T42" i="3"/>
  <c r="U42" i="3"/>
  <c r="V42" i="3"/>
  <c r="S43" i="3"/>
  <c r="T43" i="3"/>
  <c r="U43" i="3"/>
  <c r="V43" i="3"/>
  <c r="S44" i="3"/>
  <c r="T44" i="3"/>
  <c r="U44" i="3"/>
  <c r="V44" i="3"/>
  <c r="S32" i="3"/>
  <c r="T32" i="3"/>
  <c r="U32" i="3"/>
  <c r="V32" i="3"/>
  <c r="S31" i="3"/>
  <c r="T31" i="3"/>
  <c r="U31" i="3"/>
  <c r="V31" i="3"/>
  <c r="V30" i="3"/>
  <c r="U30" i="3"/>
  <c r="T30" i="3"/>
  <c r="S30" i="3"/>
  <c r="V29" i="3"/>
  <c r="U29" i="3"/>
  <c r="T29" i="3"/>
  <c r="S29" i="3"/>
  <c r="V28" i="3"/>
  <c r="U28" i="3"/>
  <c r="T28" i="3"/>
  <c r="S28" i="3"/>
  <c r="V27" i="3"/>
  <c r="U27" i="3"/>
  <c r="T27" i="3"/>
  <c r="S27" i="3"/>
  <c r="V26" i="3"/>
  <c r="U26" i="3"/>
  <c r="T26" i="3"/>
  <c r="S26" i="3"/>
  <c r="L5" i="3"/>
  <c r="L6" i="3"/>
  <c r="L7" i="3"/>
  <c r="L8" i="3"/>
  <c r="L9" i="3"/>
  <c r="L10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T57" i="2"/>
  <c r="S57" i="2"/>
  <c r="T56" i="2"/>
  <c r="S56" i="2"/>
  <c r="T55" i="2"/>
  <c r="S55" i="2"/>
  <c r="T54" i="2"/>
  <c r="S54" i="2"/>
  <c r="T53" i="2"/>
  <c r="S53" i="2"/>
  <c r="T52" i="2"/>
  <c r="S52" i="2"/>
  <c r="T51" i="2"/>
  <c r="S51" i="2"/>
  <c r="T50" i="2"/>
  <c r="S50" i="2"/>
  <c r="T49" i="2"/>
  <c r="S49" i="2"/>
  <c r="T48" i="2"/>
  <c r="S48" i="2"/>
  <c r="T47" i="2"/>
  <c r="S47" i="2"/>
  <c r="T46" i="2"/>
  <c r="S46" i="2"/>
  <c r="T42" i="2"/>
  <c r="U42" i="2"/>
  <c r="V42" i="2"/>
  <c r="T41" i="2"/>
  <c r="U41" i="2"/>
  <c r="V41" i="2"/>
  <c r="W41" i="2"/>
  <c r="T40" i="2"/>
  <c r="U40" i="2"/>
  <c r="V40" i="2"/>
  <c r="W40" i="2"/>
  <c r="T39" i="2"/>
  <c r="U39" i="2"/>
  <c r="V39" i="2"/>
  <c r="W39" i="2"/>
  <c r="U38" i="2"/>
  <c r="V38" i="2"/>
  <c r="W38" i="2"/>
  <c r="T34" i="2"/>
  <c r="U34" i="2"/>
  <c r="V34" i="2"/>
  <c r="W34" i="2"/>
  <c r="T33" i="2"/>
  <c r="U33" i="2"/>
  <c r="V33" i="2"/>
  <c r="W33" i="2"/>
  <c r="T32" i="2"/>
  <c r="U32" i="2"/>
  <c r="V32" i="2"/>
  <c r="W32" i="2"/>
  <c r="T31" i="2"/>
  <c r="U31" i="2"/>
  <c r="V31" i="2"/>
  <c r="W31" i="2"/>
  <c r="U30" i="2"/>
  <c r="V30" i="2"/>
  <c r="W30" i="2"/>
  <c r="W37" i="2"/>
  <c r="V37" i="2"/>
  <c r="U37" i="2"/>
  <c r="T37" i="2"/>
  <c r="W36" i="2"/>
  <c r="V36" i="2"/>
  <c r="U36" i="2"/>
  <c r="T36" i="2"/>
  <c r="W35" i="2"/>
  <c r="V35" i="2"/>
  <c r="U35" i="2"/>
  <c r="T35" i="2"/>
  <c r="W29" i="2"/>
  <c r="V29" i="2"/>
  <c r="U29" i="2"/>
  <c r="T29" i="2"/>
  <c r="W28" i="2"/>
  <c r="V28" i="2"/>
  <c r="U28" i="2"/>
  <c r="T28" i="2"/>
  <c r="W27" i="2"/>
  <c r="V27" i="2"/>
  <c r="U27" i="2"/>
  <c r="T27" i="2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T68" i="1"/>
  <c r="U68" i="1"/>
  <c r="V68" i="1"/>
  <c r="T67" i="1"/>
  <c r="U67" i="1"/>
  <c r="V67" i="1"/>
  <c r="T66" i="1"/>
  <c r="U66" i="1"/>
  <c r="V66" i="1"/>
  <c r="T65" i="1"/>
  <c r="U65" i="1"/>
  <c r="V65" i="1"/>
  <c r="U64" i="1"/>
  <c r="V64" i="1"/>
  <c r="T63" i="1"/>
  <c r="U63" i="1"/>
  <c r="V63" i="1"/>
  <c r="T62" i="1"/>
  <c r="U62" i="1"/>
  <c r="V62" i="1"/>
  <c r="U59" i="1"/>
  <c r="V59" i="1"/>
  <c r="V61" i="1"/>
  <c r="U61" i="1"/>
  <c r="T61" i="1"/>
  <c r="V60" i="1"/>
  <c r="U60" i="1"/>
  <c r="T60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L43" i="1"/>
  <c r="L42" i="1"/>
  <c r="L36" i="1"/>
  <c r="L35" i="1"/>
  <c r="L19" i="1"/>
  <c r="L18" i="1"/>
  <c r="L17" i="1"/>
  <c r="L29" i="1"/>
  <c r="L28" i="1"/>
  <c r="L27" i="1"/>
  <c r="L26" i="1"/>
  <c r="L14" i="1"/>
  <c r="L13" i="1"/>
  <c r="L12" i="1"/>
  <c r="U26" i="1"/>
  <c r="T26" i="1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3" i="24"/>
  <c r="O12" i="24"/>
  <c r="O10" i="24"/>
  <c r="O9" i="24"/>
  <c r="O8" i="24"/>
  <c r="O7" i="24"/>
  <c r="O6" i="24"/>
  <c r="O5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L12" i="24"/>
  <c r="L10" i="24"/>
  <c r="L9" i="24"/>
  <c r="L8" i="24"/>
  <c r="L7" i="24"/>
  <c r="L6" i="24"/>
  <c r="L5" i="24"/>
  <c r="O30" i="23"/>
  <c r="O29" i="23"/>
  <c r="O28" i="23"/>
  <c r="O27" i="23"/>
  <c r="O26" i="23"/>
  <c r="O25" i="23"/>
  <c r="O24" i="23"/>
  <c r="O23" i="23"/>
  <c r="O22" i="23"/>
  <c r="O21" i="23"/>
  <c r="O19" i="23"/>
  <c r="O18" i="23"/>
  <c r="O17" i="23"/>
  <c r="O16" i="23"/>
  <c r="O15" i="23"/>
  <c r="O14" i="23"/>
  <c r="O13" i="23"/>
  <c r="O12" i="23"/>
  <c r="O10" i="23"/>
  <c r="O9" i="23"/>
  <c r="O8" i="23"/>
  <c r="O7" i="23"/>
  <c r="O6" i="23"/>
  <c r="O5" i="23"/>
  <c r="L30" i="23"/>
  <c r="L29" i="23"/>
  <c r="L28" i="23"/>
  <c r="L27" i="23"/>
  <c r="L26" i="23"/>
  <c r="L25" i="23"/>
  <c r="L24" i="23"/>
  <c r="L23" i="23"/>
  <c r="L22" i="23"/>
  <c r="L21" i="23"/>
  <c r="L19" i="23"/>
  <c r="L18" i="23"/>
  <c r="L17" i="23"/>
  <c r="L16" i="23"/>
  <c r="L15" i="23"/>
  <c r="L14" i="23"/>
  <c r="L13" i="23"/>
  <c r="L12" i="23"/>
  <c r="L10" i="23"/>
  <c r="L9" i="23"/>
  <c r="L8" i="23"/>
  <c r="L7" i="23"/>
  <c r="L6" i="23"/>
  <c r="L5" i="23"/>
  <c r="O42" i="22"/>
  <c r="O41" i="22"/>
  <c r="O40" i="22"/>
  <c r="O39" i="22"/>
  <c r="O38" i="22"/>
  <c r="O37" i="22"/>
  <c r="O36" i="22"/>
  <c r="O35" i="22"/>
  <c r="O34" i="22"/>
  <c r="O33" i="22"/>
  <c r="O32" i="22"/>
  <c r="O31" i="22"/>
  <c r="O30" i="22"/>
  <c r="O29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15" i="22"/>
  <c r="O14" i="22"/>
  <c r="O13" i="22"/>
  <c r="O12" i="22"/>
  <c r="O10" i="22"/>
  <c r="O9" i="22"/>
  <c r="O8" i="22"/>
  <c r="O7" i="22"/>
  <c r="O6" i="22"/>
  <c r="O5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7" i="22"/>
  <c r="L26" i="22"/>
  <c r="L25" i="22"/>
  <c r="L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10" i="22"/>
  <c r="L9" i="22"/>
  <c r="L8" i="22"/>
  <c r="L7" i="22"/>
  <c r="L6" i="22"/>
  <c r="L5" i="22"/>
  <c r="O30" i="21"/>
  <c r="O29" i="21"/>
  <c r="O28" i="21"/>
  <c r="O27" i="21"/>
  <c r="O26" i="21"/>
  <c r="O25" i="21"/>
  <c r="O24" i="21"/>
  <c r="O23" i="21"/>
  <c r="O22" i="21"/>
  <c r="O20" i="21"/>
  <c r="O19" i="21"/>
  <c r="O18" i="21"/>
  <c r="O17" i="21"/>
  <c r="O16" i="21"/>
  <c r="O15" i="21"/>
  <c r="O14" i="21"/>
  <c r="O13" i="21"/>
  <c r="O12" i="21"/>
  <c r="O10" i="21"/>
  <c r="O9" i="21"/>
  <c r="O8" i="21"/>
  <c r="O7" i="21"/>
  <c r="O6" i="21"/>
  <c r="O5" i="21"/>
  <c r="L30" i="21"/>
  <c r="L29" i="21"/>
  <c r="L28" i="21"/>
  <c r="L27" i="21"/>
  <c r="L26" i="21"/>
  <c r="L25" i="21"/>
  <c r="L24" i="21"/>
  <c r="L23" i="21"/>
  <c r="L22" i="21"/>
  <c r="L20" i="21"/>
  <c r="L19" i="21"/>
  <c r="L18" i="21"/>
  <c r="L17" i="21"/>
  <c r="L16" i="21"/>
  <c r="L15" i="21"/>
  <c r="L14" i="21"/>
  <c r="L13" i="21"/>
  <c r="L12" i="21"/>
  <c r="L10" i="21"/>
  <c r="L9" i="21"/>
  <c r="L8" i="21"/>
  <c r="L7" i="21"/>
  <c r="L6" i="21"/>
  <c r="L5" i="21"/>
  <c r="O30" i="20"/>
  <c r="O29" i="20"/>
  <c r="O28" i="20"/>
  <c r="O27" i="20"/>
  <c r="O26" i="20"/>
  <c r="O25" i="20"/>
  <c r="O24" i="20"/>
  <c r="O23" i="20"/>
  <c r="O22" i="20"/>
  <c r="O20" i="20"/>
  <c r="O19" i="20"/>
  <c r="O18" i="20"/>
  <c r="O17" i="20"/>
  <c r="O16" i="20"/>
  <c r="O15" i="20"/>
  <c r="O14" i="20"/>
  <c r="O13" i="20"/>
  <c r="O12" i="20"/>
  <c r="O10" i="20"/>
  <c r="O9" i="20"/>
  <c r="O8" i="20"/>
  <c r="O7" i="20"/>
  <c r="O6" i="20"/>
  <c r="O5" i="20"/>
  <c r="L30" i="20"/>
  <c r="L29" i="20"/>
  <c r="L28" i="20"/>
  <c r="L27" i="20"/>
  <c r="L26" i="20"/>
  <c r="L25" i="20"/>
  <c r="L24" i="20"/>
  <c r="L23" i="20"/>
  <c r="L22" i="20"/>
  <c r="L20" i="20"/>
  <c r="L19" i="20"/>
  <c r="L18" i="20"/>
  <c r="L17" i="20"/>
  <c r="L16" i="20"/>
  <c r="L15" i="20"/>
  <c r="L14" i="20"/>
  <c r="L13" i="20"/>
  <c r="L12" i="20"/>
  <c r="L10" i="20"/>
  <c r="L9" i="20"/>
  <c r="L8" i="20"/>
  <c r="L7" i="20"/>
  <c r="L6" i="20"/>
  <c r="L5" i="20"/>
  <c r="O42" i="19"/>
  <c r="O41" i="19"/>
  <c r="O40" i="19"/>
  <c r="O39" i="19"/>
  <c r="O38" i="19"/>
  <c r="O37" i="19"/>
  <c r="O36" i="19"/>
  <c r="O35" i="19"/>
  <c r="O34" i="19"/>
  <c r="O33" i="19"/>
  <c r="O32" i="19"/>
  <c r="O31" i="19"/>
  <c r="O30" i="19"/>
  <c r="O29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0" i="19"/>
  <c r="O9" i="19"/>
  <c r="O8" i="19"/>
  <c r="O7" i="19"/>
  <c r="O6" i="19"/>
  <c r="O5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0" i="19"/>
  <c r="L9" i="19"/>
  <c r="L8" i="19"/>
  <c r="L7" i="19"/>
  <c r="L6" i="19"/>
  <c r="L5" i="19"/>
  <c r="O42" i="18"/>
  <c r="O41" i="18"/>
  <c r="O40" i="18"/>
  <c r="O39" i="18"/>
  <c r="O38" i="18"/>
  <c r="O37" i="18"/>
  <c r="O36" i="18"/>
  <c r="O35" i="18"/>
  <c r="O34" i="18"/>
  <c r="O33" i="18"/>
  <c r="O32" i="18"/>
  <c r="O31" i="18"/>
  <c r="O30" i="18"/>
  <c r="O29" i="18"/>
  <c r="O28" i="18"/>
  <c r="O27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0" i="18"/>
  <c r="O9" i="18"/>
  <c r="O8" i="18"/>
  <c r="O7" i="18"/>
  <c r="O6" i="18"/>
  <c r="O5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0" i="18"/>
  <c r="L9" i="18"/>
  <c r="L8" i="18"/>
  <c r="L7" i="18"/>
  <c r="L6" i="18"/>
  <c r="L5" i="18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0" i="17"/>
  <c r="O9" i="17"/>
  <c r="O8" i="17"/>
  <c r="O7" i="17"/>
  <c r="O6" i="17"/>
  <c r="O5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0" i="17"/>
  <c r="L9" i="17"/>
  <c r="L8" i="17"/>
  <c r="L7" i="17"/>
  <c r="L6" i="17"/>
  <c r="L5" i="17"/>
  <c r="O42" i="16"/>
  <c r="O41" i="16"/>
  <c r="O40" i="16"/>
  <c r="O39" i="16"/>
  <c r="O38" i="16"/>
  <c r="O37" i="16"/>
  <c r="O36" i="16"/>
  <c r="O35" i="16"/>
  <c r="O34" i="16"/>
  <c r="O33" i="16"/>
  <c r="O32" i="16"/>
  <c r="O31" i="16"/>
  <c r="O30" i="16"/>
  <c r="O29" i="16"/>
  <c r="O28" i="16"/>
  <c r="O27" i="16"/>
  <c r="O26" i="16"/>
  <c r="O25" i="16"/>
  <c r="O24" i="16"/>
  <c r="O22" i="16"/>
  <c r="O21" i="16"/>
  <c r="O20" i="16"/>
  <c r="O19" i="16"/>
  <c r="O18" i="16"/>
  <c r="O17" i="16"/>
  <c r="O16" i="16"/>
  <c r="O15" i="16"/>
  <c r="O14" i="16"/>
  <c r="O13" i="16"/>
  <c r="O12" i="16"/>
  <c r="O10" i="16"/>
  <c r="O9" i="16"/>
  <c r="O8" i="16"/>
  <c r="O7" i="16"/>
  <c r="O6" i="16"/>
  <c r="O5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2" i="16"/>
  <c r="L21" i="16"/>
  <c r="L20" i="16"/>
  <c r="L19" i="16"/>
  <c r="L18" i="16"/>
  <c r="L17" i="16"/>
  <c r="L16" i="16"/>
  <c r="L15" i="16"/>
  <c r="L14" i="16"/>
  <c r="L13" i="16"/>
  <c r="L12" i="16"/>
  <c r="L10" i="16"/>
  <c r="L9" i="16"/>
  <c r="L8" i="16"/>
  <c r="L7" i="16"/>
  <c r="L6" i="16"/>
  <c r="L5" i="16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0" i="15"/>
  <c r="O9" i="15"/>
  <c r="O8" i="15"/>
  <c r="O7" i="15"/>
  <c r="O6" i="15"/>
  <c r="O5" i="15"/>
  <c r="L42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9" i="15"/>
  <c r="L28" i="15"/>
  <c r="L27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0" i="15"/>
  <c r="L9" i="15"/>
  <c r="L8" i="15"/>
  <c r="L7" i="15"/>
  <c r="L6" i="15"/>
  <c r="L5" i="15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0" i="14"/>
  <c r="O9" i="14"/>
  <c r="O8" i="14"/>
  <c r="O7" i="14"/>
  <c r="O6" i="14"/>
  <c r="O5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0" i="14"/>
  <c r="L9" i="14"/>
  <c r="L8" i="14"/>
  <c r="L7" i="14"/>
  <c r="L6" i="14"/>
  <c r="L5" i="14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9" i="13"/>
  <c r="O8" i="13"/>
  <c r="O7" i="13"/>
  <c r="O6" i="13"/>
  <c r="O5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0" i="13"/>
  <c r="L9" i="13"/>
  <c r="L8" i="13"/>
  <c r="L7" i="13"/>
  <c r="L6" i="13"/>
  <c r="L5" i="13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0" i="12"/>
  <c r="O9" i="12"/>
  <c r="O8" i="12"/>
  <c r="O7" i="12"/>
  <c r="O6" i="12"/>
  <c r="O5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0" i="12"/>
  <c r="L9" i="12"/>
  <c r="L8" i="12"/>
  <c r="L7" i="12"/>
  <c r="L6" i="12"/>
  <c r="L5" i="12"/>
  <c r="O30" i="11"/>
  <c r="O29" i="11"/>
  <c r="O28" i="11"/>
  <c r="O27" i="11"/>
  <c r="O26" i="11"/>
  <c r="O25" i="11"/>
  <c r="O24" i="11"/>
  <c r="O23" i="11"/>
  <c r="O22" i="11"/>
  <c r="O21" i="11"/>
  <c r="O20" i="11"/>
  <c r="O19" i="11"/>
  <c r="O17" i="11"/>
  <c r="O16" i="11"/>
  <c r="O15" i="11"/>
  <c r="O14" i="11"/>
  <c r="O13" i="11"/>
  <c r="O12" i="11"/>
  <c r="O10" i="11"/>
  <c r="O9" i="11"/>
  <c r="O8" i="11"/>
  <c r="O7" i="11"/>
  <c r="O6" i="11"/>
  <c r="O5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7" i="11"/>
  <c r="L16" i="11"/>
  <c r="L15" i="11"/>
  <c r="L14" i="11"/>
  <c r="L13" i="11"/>
  <c r="L12" i="11"/>
  <c r="L10" i="11"/>
  <c r="L9" i="11"/>
  <c r="L8" i="11"/>
  <c r="L7" i="11"/>
  <c r="L6" i="11"/>
  <c r="L5" i="11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0" i="10"/>
  <c r="O9" i="10"/>
  <c r="O8" i="10"/>
  <c r="O7" i="10"/>
  <c r="O6" i="10"/>
  <c r="O5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0" i="10"/>
  <c r="L9" i="10"/>
  <c r="L8" i="10"/>
  <c r="L7" i="10"/>
  <c r="L6" i="10"/>
  <c r="L5" i="10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19" i="9"/>
  <c r="O18" i="9"/>
  <c r="O17" i="9"/>
  <c r="O16" i="9"/>
  <c r="O15" i="9"/>
  <c r="O14" i="9"/>
  <c r="O13" i="9"/>
  <c r="O12" i="9"/>
  <c r="O10" i="9"/>
  <c r="O9" i="9"/>
  <c r="O8" i="9"/>
  <c r="O7" i="9"/>
  <c r="O6" i="9"/>
  <c r="O5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19" i="9"/>
  <c r="L18" i="9"/>
  <c r="L17" i="9"/>
  <c r="L16" i="9"/>
  <c r="L15" i="9"/>
  <c r="L14" i="9"/>
  <c r="L13" i="9"/>
  <c r="L12" i="9"/>
  <c r="L10" i="9"/>
  <c r="L9" i="9"/>
  <c r="L8" i="9"/>
  <c r="L7" i="9"/>
  <c r="L6" i="9"/>
  <c r="L5" i="9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0" i="8"/>
  <c r="L9" i="8"/>
  <c r="L8" i="8"/>
  <c r="L7" i="8"/>
  <c r="L6" i="8"/>
  <c r="L5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0" i="8"/>
  <c r="O9" i="8"/>
  <c r="O8" i="8"/>
  <c r="O7" i="8"/>
  <c r="O6" i="8"/>
  <c r="O5" i="8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0" i="6"/>
  <c r="O9" i="6"/>
  <c r="O8" i="6"/>
  <c r="O7" i="6"/>
  <c r="O6" i="6"/>
  <c r="O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0" i="6"/>
  <c r="L9" i="6"/>
  <c r="L8" i="6"/>
  <c r="L7" i="6"/>
  <c r="L6" i="6"/>
  <c r="L5" i="6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0" i="5"/>
  <c r="L9" i="5"/>
  <c r="L8" i="5"/>
  <c r="L7" i="5"/>
  <c r="L6" i="5"/>
  <c r="L5" i="5"/>
  <c r="O54" i="5"/>
  <c r="O53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0" i="5"/>
  <c r="O9" i="5"/>
  <c r="O8" i="5"/>
  <c r="O7" i="5"/>
  <c r="O6" i="5"/>
  <c r="O5" i="5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0" i="4"/>
  <c r="O9" i="4"/>
  <c r="O8" i="4"/>
  <c r="O7" i="4"/>
  <c r="O6" i="4"/>
  <c r="O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0" i="4"/>
  <c r="L9" i="4"/>
  <c r="L8" i="4"/>
  <c r="L7" i="4"/>
  <c r="L6" i="4"/>
  <c r="L5" i="4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0" i="3"/>
  <c r="O9" i="3"/>
  <c r="O8" i="3"/>
  <c r="O7" i="3"/>
  <c r="O6" i="3"/>
  <c r="O5" i="3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3" i="2"/>
  <c r="O22" i="2"/>
  <c r="O21" i="2"/>
  <c r="O20" i="2"/>
  <c r="O19" i="2"/>
  <c r="O18" i="2"/>
  <c r="O17" i="2"/>
  <c r="O16" i="2"/>
  <c r="O15" i="2"/>
  <c r="O14" i="2"/>
  <c r="O13" i="2"/>
  <c r="O12" i="2"/>
  <c r="O10" i="2"/>
  <c r="O9" i="2"/>
  <c r="O8" i="2"/>
  <c r="O7" i="2"/>
  <c r="O6" i="2"/>
  <c r="O5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3" i="2"/>
  <c r="L22" i="2"/>
  <c r="L21" i="2"/>
  <c r="L20" i="2"/>
  <c r="L19" i="2"/>
  <c r="L18" i="2"/>
  <c r="L17" i="2"/>
  <c r="L16" i="2"/>
  <c r="L15" i="2"/>
  <c r="L14" i="2"/>
  <c r="L13" i="2"/>
  <c r="L12" i="2"/>
  <c r="L10" i="2"/>
  <c r="L9" i="2"/>
  <c r="L8" i="2"/>
  <c r="L7" i="2"/>
  <c r="L6" i="2"/>
  <c r="L5" i="2"/>
  <c r="L48" i="1"/>
  <c r="L47" i="1"/>
  <c r="L46" i="1"/>
  <c r="L45" i="1"/>
  <c r="L44" i="1"/>
  <c r="L41" i="1"/>
  <c r="L40" i="1"/>
  <c r="L39" i="1"/>
  <c r="L38" i="1"/>
  <c r="L37" i="1"/>
  <c r="L34" i="1"/>
  <c r="L33" i="1"/>
  <c r="L32" i="1"/>
  <c r="L31" i="1"/>
  <c r="L30" i="1"/>
  <c r="L16" i="1"/>
  <c r="L24" i="1"/>
  <c r="L23" i="1"/>
  <c r="L22" i="1"/>
  <c r="L21" i="1"/>
  <c r="L20" i="1"/>
  <c r="L15" i="1"/>
  <c r="L10" i="1"/>
  <c r="L9" i="1"/>
  <c r="L8" i="1"/>
  <c r="L7" i="1"/>
  <c r="L6" i="1"/>
  <c r="L5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16" i="1"/>
  <c r="O24" i="1"/>
  <c r="O23" i="1"/>
  <c r="O22" i="1"/>
  <c r="O21" i="1"/>
  <c r="O20" i="1"/>
  <c r="O19" i="1"/>
  <c r="O18" i="1"/>
  <c r="O17" i="1"/>
  <c r="O15" i="1"/>
  <c r="O14" i="1"/>
  <c r="O13" i="1"/>
  <c r="O12" i="1"/>
  <c r="O10" i="1"/>
  <c r="O9" i="1"/>
  <c r="O8" i="1"/>
  <c r="O7" i="1"/>
  <c r="O6" i="1"/>
  <c r="O5" i="1"/>
  <c r="Q89" i="25"/>
  <c r="R89" i="25"/>
  <c r="S89" i="25"/>
  <c r="T89" i="25"/>
  <c r="U89" i="25"/>
  <c r="V89" i="25"/>
  <c r="W89" i="25"/>
  <c r="X89" i="25"/>
  <c r="Y89" i="25"/>
  <c r="Z89" i="25"/>
  <c r="AA89" i="25"/>
  <c r="AB89" i="25"/>
  <c r="AC89" i="25"/>
  <c r="AD89" i="25"/>
  <c r="P89" i="25"/>
  <c r="AD84" i="25"/>
  <c r="AC84" i="25"/>
  <c r="AD85" i="25"/>
  <c r="AC85" i="25"/>
  <c r="AD86" i="25"/>
  <c r="AC86" i="25"/>
  <c r="AD87" i="25"/>
  <c r="AC87" i="25"/>
  <c r="AD88" i="25"/>
  <c r="AC88" i="25"/>
  <c r="AB84" i="25"/>
  <c r="AA84" i="25"/>
  <c r="AB85" i="25"/>
  <c r="AA85" i="25"/>
  <c r="AB86" i="25"/>
  <c r="AA86" i="25"/>
  <c r="AB87" i="25"/>
  <c r="AA87" i="25"/>
  <c r="AB88" i="25"/>
  <c r="AA88" i="25"/>
  <c r="Z84" i="25"/>
  <c r="Y84" i="25"/>
  <c r="Z85" i="25"/>
  <c r="Y85" i="25"/>
  <c r="Z86" i="25"/>
  <c r="Y86" i="25"/>
  <c r="Z87" i="25"/>
  <c r="Y87" i="25"/>
  <c r="Z88" i="25"/>
  <c r="Y88" i="25"/>
  <c r="X84" i="25"/>
  <c r="W84" i="25"/>
  <c r="X85" i="25"/>
  <c r="W85" i="25"/>
  <c r="X86" i="25"/>
  <c r="W86" i="25"/>
  <c r="X87" i="25"/>
  <c r="W87" i="25"/>
  <c r="X88" i="25"/>
  <c r="W88" i="25"/>
  <c r="V84" i="25"/>
  <c r="U84" i="25"/>
  <c r="V85" i="25"/>
  <c r="U85" i="25"/>
  <c r="V86" i="25"/>
  <c r="U86" i="25"/>
  <c r="V87" i="25"/>
  <c r="U87" i="25"/>
  <c r="V88" i="25"/>
  <c r="U88" i="25"/>
  <c r="T84" i="25"/>
  <c r="S84" i="25"/>
  <c r="T85" i="25"/>
  <c r="S85" i="25"/>
  <c r="T86" i="25"/>
  <c r="S86" i="25"/>
  <c r="T87" i="25"/>
  <c r="S87" i="25"/>
  <c r="T88" i="25"/>
  <c r="S88" i="25"/>
  <c r="R84" i="25"/>
  <c r="R85" i="25"/>
  <c r="R86" i="25"/>
  <c r="R87" i="25"/>
  <c r="R88" i="25"/>
  <c r="Q84" i="25"/>
  <c r="Q85" i="25"/>
  <c r="Q86" i="25"/>
  <c r="Q87" i="25"/>
  <c r="Q88" i="25"/>
  <c r="P84" i="25"/>
  <c r="P85" i="25"/>
  <c r="P86" i="25"/>
  <c r="P87" i="25"/>
  <c r="P88" i="25"/>
  <c r="AB58" i="25"/>
  <c r="AA58" i="25"/>
  <c r="AB59" i="25"/>
  <c r="AA59" i="25"/>
  <c r="AB60" i="25"/>
  <c r="AA60" i="25"/>
  <c r="AB61" i="25"/>
  <c r="AA61" i="25"/>
  <c r="AB62" i="25"/>
  <c r="AA62" i="25"/>
  <c r="AB63" i="25"/>
  <c r="AA63" i="25"/>
  <c r="Z58" i="25"/>
  <c r="Y58" i="25"/>
  <c r="Z59" i="25"/>
  <c r="Y59" i="25"/>
  <c r="Z60" i="25"/>
  <c r="Y60" i="25"/>
  <c r="Z61" i="25"/>
  <c r="Y61" i="25"/>
  <c r="Z62" i="25"/>
  <c r="Y62" i="25"/>
  <c r="Z63" i="25"/>
  <c r="Y63" i="25"/>
  <c r="X58" i="25"/>
  <c r="W58" i="25"/>
  <c r="X59" i="25"/>
  <c r="W59" i="25"/>
  <c r="X60" i="25"/>
  <c r="W60" i="25"/>
  <c r="X61" i="25"/>
  <c r="W61" i="25"/>
  <c r="X62" i="25"/>
  <c r="W62" i="25"/>
  <c r="X63" i="25"/>
  <c r="W63" i="25"/>
  <c r="V58" i="25"/>
  <c r="U58" i="25"/>
  <c r="V59" i="25"/>
  <c r="U59" i="25"/>
  <c r="V60" i="25"/>
  <c r="U60" i="25"/>
  <c r="V61" i="25"/>
  <c r="U61" i="25"/>
  <c r="V62" i="25"/>
  <c r="U62" i="25"/>
  <c r="V63" i="25"/>
  <c r="U63" i="25"/>
  <c r="S58" i="25"/>
  <c r="R58" i="25"/>
  <c r="Q58" i="25"/>
  <c r="R59" i="25"/>
  <c r="Q59" i="25"/>
  <c r="R60" i="25"/>
  <c r="Q60" i="25"/>
  <c r="R61" i="25"/>
  <c r="Q61" i="25"/>
  <c r="R62" i="25"/>
  <c r="Q62" i="25"/>
  <c r="R63" i="25"/>
  <c r="Q63" i="25"/>
  <c r="J14" i="25"/>
  <c r="I14" i="25"/>
  <c r="H14" i="25"/>
  <c r="G14" i="25"/>
  <c r="F14" i="25"/>
  <c r="E14" i="25"/>
  <c r="D14" i="25"/>
  <c r="T3" i="25"/>
  <c r="S3" i="25"/>
  <c r="R3" i="25"/>
  <c r="Q3" i="25"/>
  <c r="T58" i="25"/>
  <c r="T59" i="25"/>
  <c r="S59" i="25"/>
  <c r="T60" i="25"/>
  <c r="S60" i="25"/>
  <c r="T61" i="25"/>
  <c r="S61" i="25"/>
  <c r="T62" i="25"/>
  <c r="S62" i="25"/>
  <c r="T63" i="25"/>
  <c r="S63" i="25"/>
  <c r="P58" i="25"/>
  <c r="P59" i="25"/>
  <c r="P60" i="25"/>
  <c r="P61" i="25"/>
  <c r="P62" i="25"/>
  <c r="P63" i="25"/>
  <c r="U3" i="25"/>
  <c r="V3" i="25"/>
  <c r="W3" i="25"/>
  <c r="X3" i="25"/>
  <c r="P3" i="25"/>
  <c r="Q4" i="25"/>
  <c r="R4" i="25"/>
  <c r="S4" i="25"/>
  <c r="T4" i="25"/>
  <c r="U4" i="25"/>
  <c r="V4" i="25"/>
  <c r="W4" i="25"/>
  <c r="X4" i="25"/>
  <c r="P4" i="25"/>
  <c r="Q5" i="25"/>
  <c r="R5" i="25"/>
  <c r="S5" i="25"/>
  <c r="T5" i="25"/>
  <c r="U5" i="25"/>
  <c r="V5" i="25"/>
  <c r="W5" i="25"/>
  <c r="X5" i="25"/>
  <c r="P5" i="25"/>
  <c r="Q6" i="25"/>
  <c r="R6" i="25"/>
  <c r="S6" i="25"/>
  <c r="T6" i="25"/>
  <c r="U6" i="25"/>
  <c r="V6" i="25"/>
  <c r="W6" i="25"/>
  <c r="X6" i="25"/>
  <c r="P6" i="25"/>
  <c r="Q7" i="25"/>
  <c r="R7" i="25"/>
  <c r="S7" i="25"/>
  <c r="T7" i="25"/>
  <c r="U7" i="25"/>
  <c r="V7" i="25"/>
  <c r="W7" i="25"/>
  <c r="X7" i="25"/>
  <c r="P7" i="25"/>
  <c r="Q8" i="25"/>
  <c r="R8" i="25"/>
  <c r="S8" i="25"/>
  <c r="T8" i="25"/>
  <c r="U8" i="25"/>
  <c r="V8" i="25"/>
  <c r="W8" i="25"/>
  <c r="X8" i="25"/>
  <c r="P8" i="25"/>
  <c r="J26" i="25"/>
  <c r="I26" i="25"/>
  <c r="H26" i="25"/>
  <c r="F26" i="25"/>
  <c r="E26" i="25"/>
  <c r="G26" i="25"/>
  <c r="D26" i="25"/>
  <c r="J25" i="25"/>
  <c r="I25" i="25"/>
  <c r="H25" i="25"/>
  <c r="F25" i="25"/>
  <c r="E25" i="25"/>
  <c r="G25" i="25"/>
  <c r="D25" i="25"/>
  <c r="J24" i="25"/>
  <c r="I24" i="25"/>
  <c r="H24" i="25"/>
  <c r="F24" i="25"/>
  <c r="E24" i="25"/>
  <c r="G24" i="25"/>
  <c r="D24" i="25"/>
  <c r="J23" i="25"/>
  <c r="I23" i="25"/>
  <c r="H23" i="25"/>
  <c r="F23" i="25"/>
  <c r="E23" i="25"/>
  <c r="G23" i="25"/>
  <c r="D23" i="25"/>
  <c r="J22" i="25"/>
  <c r="I22" i="25"/>
  <c r="H22" i="25"/>
  <c r="F22" i="25"/>
  <c r="E22" i="25"/>
  <c r="G22" i="25"/>
  <c r="D22" i="25"/>
  <c r="J21" i="25"/>
  <c r="I21" i="25"/>
  <c r="H21" i="25"/>
  <c r="F21" i="25"/>
  <c r="E21" i="25"/>
  <c r="G21" i="25"/>
  <c r="D21" i="25"/>
  <c r="J20" i="25"/>
  <c r="I20" i="25"/>
  <c r="H20" i="25"/>
  <c r="F20" i="25"/>
  <c r="E20" i="25"/>
  <c r="G20" i="25"/>
  <c r="D20" i="25"/>
  <c r="J19" i="25"/>
  <c r="I19" i="25"/>
  <c r="H19" i="25"/>
  <c r="F19" i="25"/>
  <c r="E19" i="25"/>
  <c r="G19" i="25"/>
  <c r="D19" i="25"/>
  <c r="J18" i="25"/>
  <c r="I18" i="25"/>
  <c r="H18" i="25"/>
  <c r="G18" i="25"/>
  <c r="F18" i="25"/>
  <c r="E18" i="25"/>
  <c r="D18" i="25"/>
  <c r="D17" i="25"/>
  <c r="J17" i="25"/>
  <c r="I17" i="25"/>
  <c r="H17" i="25"/>
  <c r="F17" i="25"/>
  <c r="E17" i="25"/>
  <c r="G17" i="25"/>
  <c r="J16" i="25"/>
  <c r="I16" i="25"/>
  <c r="H16" i="25"/>
  <c r="F16" i="25"/>
  <c r="E16" i="25"/>
  <c r="G16" i="25"/>
  <c r="G15" i="25"/>
  <c r="D16" i="25"/>
  <c r="J15" i="25"/>
  <c r="I15" i="25"/>
  <c r="H15" i="25"/>
  <c r="F15" i="25"/>
  <c r="E15" i="25"/>
  <c r="D15" i="25"/>
  <c r="J13" i="25"/>
  <c r="I13" i="25"/>
  <c r="H13" i="25"/>
  <c r="G13" i="25"/>
  <c r="F13" i="25"/>
  <c r="E13" i="25"/>
  <c r="J12" i="25"/>
  <c r="I12" i="25"/>
  <c r="H12" i="25"/>
  <c r="G12" i="25"/>
  <c r="F12" i="25"/>
  <c r="E12" i="25"/>
  <c r="D13" i="25"/>
  <c r="J11" i="25"/>
  <c r="I11" i="25"/>
  <c r="H11" i="25"/>
  <c r="F11" i="25"/>
  <c r="E11" i="25"/>
  <c r="D12" i="25"/>
  <c r="E9" i="25"/>
  <c r="J9" i="25"/>
  <c r="I9" i="25"/>
  <c r="H9" i="25"/>
  <c r="F9" i="25"/>
  <c r="G11" i="25"/>
  <c r="D11" i="25"/>
  <c r="J10" i="25"/>
  <c r="I10" i="25"/>
  <c r="H10" i="25"/>
  <c r="F10" i="25"/>
  <c r="E10" i="25"/>
  <c r="G10" i="25"/>
  <c r="D10" i="25"/>
  <c r="H8" i="25"/>
  <c r="G9" i="25"/>
  <c r="D9" i="25"/>
  <c r="J8" i="25"/>
  <c r="I8" i="25"/>
  <c r="G8" i="25"/>
  <c r="F8" i="25"/>
  <c r="E8" i="25"/>
  <c r="D8" i="25"/>
  <c r="J7" i="25"/>
  <c r="I7" i="25"/>
  <c r="H7" i="25"/>
  <c r="G7" i="25"/>
  <c r="F7" i="25"/>
  <c r="E7" i="25"/>
  <c r="D7" i="25"/>
  <c r="J6" i="25"/>
  <c r="I6" i="25"/>
  <c r="H6" i="25"/>
  <c r="F6" i="25"/>
  <c r="E6" i="25"/>
  <c r="J5" i="25"/>
  <c r="I5" i="25"/>
  <c r="H5" i="25"/>
  <c r="F5" i="25"/>
  <c r="E5" i="25"/>
  <c r="J4" i="25"/>
  <c r="E3" i="25"/>
  <c r="I4" i="25"/>
  <c r="H4" i="25"/>
  <c r="F4" i="25"/>
  <c r="E4" i="25"/>
  <c r="G6" i="25"/>
  <c r="G5" i="25"/>
  <c r="G4" i="25"/>
  <c r="D6" i="25"/>
  <c r="D5" i="25"/>
  <c r="D4" i="25"/>
  <c r="D3" i="25"/>
  <c r="G3" i="25"/>
  <c r="J3" i="25"/>
  <c r="I3" i="25"/>
  <c r="H3" i="25"/>
  <c r="F3" i="25"/>
</calcChain>
</file>

<file path=xl/sharedStrings.xml><?xml version="1.0" encoding="utf-8"?>
<sst xmlns="http://schemas.openxmlformats.org/spreadsheetml/2006/main" count="9268" uniqueCount="871">
  <si>
    <t>ACR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</si>
  <si>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</si>
  <si>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</si>
  <si>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</si>
  <si>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</si>
  <si>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</si>
  <si>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</si>
  <si>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</si>
  <si>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</si>
  <si>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</si>
  <si>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</si>
  <si>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</si>
  <si>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</si>
  <si>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</si>
  <si>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</si>
  <si>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</si>
  <si>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</si>
  <si>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</si>
  <si>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</si>
  <si>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</si>
  <si>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</si>
  <si>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</si>
  <si>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</si>
  <si>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</si>
  <si>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</si>
  <si>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</si>
  <si>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</si>
  <si>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</si>
  <si>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</si>
  <si>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</si>
  <si>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</si>
  <si>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</si>
  <si>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</si>
  <si>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</si>
  <si>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</si>
  <si>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</si>
  <si>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</si>
  <si>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</si>
  <si>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</si>
  <si>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</si>
  <si>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</si>
  <si>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</si>
  <si>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DCR</t>
  </si>
  <si>
    <t>c43</t>
  </si>
  <si>
    <t>c44</t>
  </si>
  <si>
    <t>c45</t>
  </si>
  <si>
    <t>c46</t>
  </si>
  <si>
    <t>c47</t>
  </si>
  <si>
    <t>c48</t>
  </si>
  <si>
    <t>Mean</t>
  </si>
  <si>
    <t>StDev</t>
  </si>
  <si>
    <t>All 6 Talkers</t>
  </si>
  <si>
    <t>Cond</t>
  </si>
  <si>
    <t>Lab-b</t>
  </si>
  <si>
    <t>Speech</t>
  </si>
  <si>
    <t>Lab-c</t>
  </si>
  <si>
    <t>Lab-a</t>
  </si>
  <si>
    <t>Mu/Mc</t>
  </si>
  <si>
    <t>All 6 Categories</t>
  </si>
  <si>
    <t>cw1</t>
  </si>
  <si>
    <t>bw4</t>
  </si>
  <si>
    <t>ci2</t>
  </si>
  <si>
    <t>NAE1</t>
  </si>
  <si>
    <t>CHN</t>
  </si>
  <si>
    <t>FIN</t>
  </si>
  <si>
    <t>NAE2</t>
  </si>
  <si>
    <t>SWD</t>
  </si>
  <si>
    <t>FRN</t>
  </si>
  <si>
    <t>SPNm</t>
  </si>
  <si>
    <t>NAE3</t>
  </si>
  <si>
    <t>SLV</t>
  </si>
  <si>
    <t>SPN</t>
  </si>
  <si>
    <t>GER</t>
  </si>
  <si>
    <t>JPN</t>
  </si>
  <si>
    <t>NAEm</t>
  </si>
  <si>
    <t>FRNm</t>
  </si>
  <si>
    <t>SWDm</t>
  </si>
  <si>
    <t>GERm</t>
  </si>
  <si>
    <t>DANm</t>
  </si>
  <si>
    <t>CHNm</t>
  </si>
  <si>
    <t>DAN</t>
  </si>
  <si>
    <t>Codec</t>
  </si>
  <si>
    <t>Bit rate</t>
  </si>
  <si>
    <t>DTX</t>
  </si>
  <si>
    <t>Level</t>
  </si>
  <si>
    <t>FER/Profile</t>
  </si>
  <si>
    <t>Sets</t>
  </si>
  <si>
    <t>Reference</t>
  </si>
  <si>
    <t>DIRECT</t>
  </si>
  <si>
    <t>-</t>
  </si>
  <si>
    <t>MNRU</t>
  </si>
  <si>
    <t>MNRU Q=40 dB</t>
  </si>
  <si>
    <t>MNRU Q=32 dB</t>
  </si>
  <si>
    <t>MNRU Q=24 dB</t>
  </si>
  <si>
    <t>MNRU Q=16 dB</t>
  </si>
  <si>
    <t>MNRU Q=8 dB</t>
  </si>
  <si>
    <t>Ref for clean channel w/ DTX on/off</t>
  </si>
  <si>
    <t>AMR</t>
  </si>
  <si>
    <t>off</t>
  </si>
  <si>
    <t>-26 dBov</t>
  </si>
  <si>
    <t>No errors</t>
  </si>
  <si>
    <t>G.711 A-law</t>
  </si>
  <si>
    <t>Ref for clean channel w/ DTX on/off low input level (-36 dBov)</t>
  </si>
  <si>
    <t>-36 dBov</t>
  </si>
  <si>
    <t>Ref for clean channel w/ DTX on/off high input level (-16 dBov)</t>
  </si>
  <si>
    <t>-16 dBov</t>
  </si>
  <si>
    <t>For information only</t>
  </si>
  <si>
    <t>G.711 u-law</t>
  </si>
  <si>
    <t>CuT for clean channel w/ DTX off</t>
  </si>
  <si>
    <t>CuTA</t>
  </si>
  <si>
    <t>1A</t>
  </si>
  <si>
    <t>1B</t>
  </si>
  <si>
    <t>CuT for clean channel w/ DTX on</t>
  </si>
  <si>
    <t>5.9VBR</t>
  </si>
  <si>
    <t>on</t>
  </si>
  <si>
    <t>CuT for clean channel w/ DTX off low input level (-36 dBov)</t>
  </si>
  <si>
    <t>CuT for clean channel w/ DTX on low input level (-36 dBov)</t>
  </si>
  <si>
    <t>CuT for clean channel w/ DTX off high input level (-16 dBov)</t>
  </si>
  <si>
    <t>CuT for clean channel w/ DTX on high input level (-16 dBov)</t>
  </si>
  <si>
    <t>Experiment bn1</t>
  </si>
  <si>
    <t>Ref for FER 3% w/ DTX on/off</t>
  </si>
  <si>
    <t>3%</t>
  </si>
  <si>
    <t>G.718-NB</t>
  </si>
  <si>
    <t>Ref for FER 6% w/ DTX on/off</t>
  </si>
  <si>
    <t>6%</t>
  </si>
  <si>
    <t>Ref for JBM w/ DTX on/off</t>
  </si>
  <si>
    <t>Profile 1</t>
  </si>
  <si>
    <t>Profile 2</t>
  </si>
  <si>
    <t>Profile 3</t>
  </si>
  <si>
    <t>Profile 4</t>
  </si>
  <si>
    <t>Profile 5</t>
  </si>
  <si>
    <t>Profile 6</t>
  </si>
  <si>
    <t>CuT for FER 3% w/ DTX off</t>
  </si>
  <si>
    <t>4B</t>
  </si>
  <si>
    <t>CuT for FER 3% w/ DTX on</t>
  </si>
  <si>
    <t>4A</t>
  </si>
  <si>
    <t>CuT for FER 6% w/ DTX off</t>
  </si>
  <si>
    <t>CuT for FER 6% w/ DTX on</t>
  </si>
  <si>
    <t>CuT for JBM w/ DTX on</t>
  </si>
  <si>
    <t>Experiment an2</t>
  </si>
  <si>
    <t>Ref. for clean channel w/ DTX off.</t>
  </si>
  <si>
    <t>Objective</t>
  </si>
  <si>
    <t>-26dBov</t>
  </si>
  <si>
    <t>Ref. for clean channel w/ DTX on</t>
  </si>
  <si>
    <t>Ref. for FER 3% w/ DTX off.</t>
  </si>
  <si>
    <t>Ref. for FER 3% w/ DTX on.</t>
  </si>
  <si>
    <t>Ref. for FER 6% w/ DTX off.</t>
  </si>
  <si>
    <t>Ref. for FER 6% w/ DTX on.</t>
  </si>
  <si>
    <t>CuT for clean channel w/ DTX off.</t>
  </si>
  <si>
    <t>CuT for clean channel w/ DTX on.</t>
  </si>
  <si>
    <t>Experiment an3</t>
  </si>
  <si>
    <t>Ref. for clean channel w/ DTX on/off.</t>
  </si>
  <si>
    <t>G.718</t>
  </si>
  <si>
    <t xml:space="preserve">Obj. </t>
  </si>
  <si>
    <t>Ref. for FER 3% w/ DTX on/off.</t>
  </si>
  <si>
    <t>Objectives</t>
  </si>
  <si>
    <t>Ref. for FER 6% w/ DTX on/off.</t>
  </si>
  <si>
    <t>Ref. for JBM w/ DTX off</t>
  </si>
  <si>
    <t>3A</t>
  </si>
  <si>
    <t>4D</t>
  </si>
  <si>
    <t>CuT for JBM w/ DTX off</t>
  </si>
  <si>
    <t>MNRU Q=44 dB</t>
  </si>
  <si>
    <t>MNRU Q=35 dB</t>
  </si>
  <si>
    <t>MNRU Q=26 dB</t>
  </si>
  <si>
    <t>MNRU Q=17 dB</t>
  </si>
  <si>
    <t>AMR-WB</t>
  </si>
  <si>
    <t>G.722.1</t>
  </si>
  <si>
    <t>Ref. for clean channel w/ DTX on/off. low input level (-36 dBov)</t>
  </si>
  <si>
    <t>Ref. for clean channel w/ DTX on/off. high input level (-16 dBov)</t>
  </si>
  <si>
    <t>CuT for clean channel w/ DTX on. low input level (-36 dBov)</t>
  </si>
  <si>
    <t>CuT for clean channel w/ DTX on. high input level (-16 dBov)</t>
  </si>
  <si>
    <t>Experiment bw1</t>
  </si>
  <si>
    <t>MNRU Q44 dB</t>
  </si>
  <si>
    <t>AMR-WB/G.718 IO</t>
  </si>
  <si>
    <t>Ref. for JBM w/ DTX on/off</t>
  </si>
  <si>
    <t>CuT for FER 3% w/ DTX off.</t>
  </si>
  <si>
    <t>CuT for FER 3% w/ DTX on.</t>
  </si>
  <si>
    <t>CuT for FER 6% w/ DTX off.</t>
  </si>
  <si>
    <t>CuT for FER 6% w/ DTX on.</t>
  </si>
  <si>
    <t>CuT for JBM w/ DTX on.</t>
  </si>
  <si>
    <t>Experiment bw2</t>
  </si>
  <si>
    <t>MNRU Q=37 dB</t>
  </si>
  <si>
    <t>MNRU Q=30 dB</t>
  </si>
  <si>
    <t>MNRU Q=23 dB</t>
  </si>
  <si>
    <t>MNRU Q=9 dB</t>
  </si>
  <si>
    <t>G.722</t>
  </si>
  <si>
    <t>Ref. for clean channel w/ DTX on.</t>
  </si>
  <si>
    <t>Experiment aw3</t>
  </si>
  <si>
    <t>Ref. for FER 3% w/ DTX off</t>
  </si>
  <si>
    <t>Ref. for FER 3% w/ DTX on</t>
  </si>
  <si>
    <t>Ref. for FER 6% w/ DTX off</t>
  </si>
  <si>
    <t>Experiment aw4</t>
  </si>
  <si>
    <t>G.711.1 R2b (A law)</t>
  </si>
  <si>
    <t>Experiment bw5</t>
  </si>
  <si>
    <t>Ref. for JBM</t>
  </si>
  <si>
    <t>Experiment aw6</t>
  </si>
  <si>
    <t>Experiment aw7</t>
  </si>
  <si>
    <t>Ref. for clean channel w/ DTX on/off. nominal input level (-26 dBov)</t>
  </si>
  <si>
    <t>Ref. for clean channel w/ DTX on nominal input level (-26 dBov)</t>
  </si>
  <si>
    <t>Ref. for clean channel w/ DTX on low input level (-36 dBov)</t>
  </si>
  <si>
    <t>Ref. for clean channel w/ DTX on high input level (-16 dBov)</t>
  </si>
  <si>
    <t>CuT (Case B) for clean channel w/ DTX off nominal input level (-26 dBov)</t>
  </si>
  <si>
    <t>5A</t>
  </si>
  <si>
    <t>CuT(Case B) for clean channel w/ DTX off low input level (-36 dBov)</t>
  </si>
  <si>
    <t>CuT(Case B) for clean channel w/ DTX off high input level (-16 dBov)</t>
  </si>
  <si>
    <t>CuT(Case A) for clean channel w/ DTX on nominal input level (-26 dBov)</t>
  </si>
  <si>
    <t>CuT(Case A) for clean channel w/ DTX on low input level (-36 dBov)</t>
  </si>
  <si>
    <t>CuT(Case A) for clean channel w/ DTX on high input level (-16 dBov)</t>
  </si>
  <si>
    <t>Experiment ai1</t>
  </si>
  <si>
    <t>CuT(Case B) for FER 3% w/ DTX off</t>
  </si>
  <si>
    <t>CuT IO Case B</t>
  </si>
  <si>
    <t>CuT(Case B) for FER 6% w/ DTX off</t>
  </si>
  <si>
    <t>CuT(Case A) for clean channel w/ DTX off.</t>
  </si>
  <si>
    <t>CuT(Case B) for clean channel w/ DTX off.</t>
  </si>
  <si>
    <t>CuT(Case A) for clean channel w/ DTX on</t>
  </si>
  <si>
    <t>CuT(Case B) for clean channel w/ DTX on</t>
  </si>
  <si>
    <t>Experiment ai3</t>
  </si>
  <si>
    <t>Ref. for FER 6% w/ DTX on</t>
  </si>
  <si>
    <t>CuT(Case B) for FER 3% w/ DTX off.</t>
  </si>
  <si>
    <t>CuT(Case B) for FER 3% w/ DTX on</t>
  </si>
  <si>
    <t>CuT(Case B) for FER 6% w/ DTX on</t>
  </si>
  <si>
    <t>Experiment bi4</t>
  </si>
  <si>
    <t>CuT(Case A) for clean channel w/ DTX on.</t>
  </si>
  <si>
    <t>Experiment ai5</t>
  </si>
  <si>
    <t>CuT(Case B) for FER 6% w/ DTX off.</t>
  </si>
  <si>
    <t>c20</t>
  </si>
  <si>
    <t>Experiment bi6</t>
  </si>
  <si>
    <t>MNRU Q=46 dB</t>
  </si>
  <si>
    <t>MNRU Q=28 dB</t>
  </si>
  <si>
    <t>MNRU Q=19 dB</t>
  </si>
  <si>
    <t>MNRU Q=10 dB</t>
  </si>
  <si>
    <t>G.722.1C</t>
  </si>
  <si>
    <t>G.718B</t>
  </si>
  <si>
    <t>G.719</t>
  </si>
  <si>
    <t>CuT. for clean channel w/ DTX off.</t>
  </si>
  <si>
    <t>2A</t>
  </si>
  <si>
    <t>CuT. for clean channel w/ DTX on.</t>
  </si>
  <si>
    <t>CuT. for clean channel w/ DTX off. -36dBov</t>
  </si>
  <si>
    <t>CuT. for clean channel w/ DTX on. -36dBov</t>
  </si>
  <si>
    <t>CuT. for clean channel w/ DTX off. -16dBov</t>
  </si>
  <si>
    <t>CuT. for clean channel w/ DTX on. -16dBov</t>
  </si>
  <si>
    <t>Experiment bs1</t>
  </si>
  <si>
    <t>Ref. for 3% FER w/ DTX on/off.</t>
  </si>
  <si>
    <t>Ref. for 6% FER w/ DTX on/off.</t>
  </si>
  <si>
    <t>CuT. for 3% FER w/ DTX off.</t>
  </si>
  <si>
    <t>4C</t>
  </si>
  <si>
    <t>CuT. for 3% FER w/ DTX on.</t>
  </si>
  <si>
    <t>CuT. for 6% FER w/ DTX off.</t>
  </si>
  <si>
    <t>CuT. for 6% FER w/ DTX on.</t>
  </si>
  <si>
    <t>Experiment as2</t>
  </si>
  <si>
    <t>Experiment as3</t>
  </si>
  <si>
    <t>Experiment bs4</t>
  </si>
  <si>
    <t>Experiment as5</t>
  </si>
  <si>
    <t>AMR-WB+</t>
  </si>
  <si>
    <t>3B</t>
  </si>
  <si>
    <t>Experiment as6</t>
  </si>
  <si>
    <t>Experiment bs7</t>
  </si>
  <si>
    <t>Stdev</t>
  </si>
  <si>
    <t>bn1</t>
  </si>
  <si>
    <t>cn1</t>
  </si>
  <si>
    <t>an2</t>
  </si>
  <si>
    <t>bn2</t>
  </si>
  <si>
    <t>an3</t>
  </si>
  <si>
    <t>cn3</t>
  </si>
  <si>
    <t>an4</t>
  </si>
  <si>
    <t>bn4</t>
  </si>
  <si>
    <t>Experiment an4</t>
  </si>
  <si>
    <t>bw1</t>
  </si>
  <si>
    <t>bw2</t>
  </si>
  <si>
    <t>cw2</t>
  </si>
  <si>
    <t>aw3</t>
  </si>
  <si>
    <t>bw3</t>
  </si>
  <si>
    <t>aw4</t>
  </si>
  <si>
    <t>bw5</t>
  </si>
  <si>
    <t>cw5</t>
  </si>
  <si>
    <t>aw6</t>
  </si>
  <si>
    <t>cw6</t>
  </si>
  <si>
    <t>aw7</t>
  </si>
  <si>
    <t>cw7</t>
  </si>
  <si>
    <t>ai1</t>
  </si>
  <si>
    <t>bi1</t>
  </si>
  <si>
    <t>Experiment ai2</t>
  </si>
  <si>
    <t>ai2</t>
  </si>
  <si>
    <t>ai3</t>
  </si>
  <si>
    <t>ci3</t>
  </si>
  <si>
    <t>bi4</t>
  </si>
  <si>
    <t>ci4</t>
  </si>
  <si>
    <t>ai5</t>
  </si>
  <si>
    <t>bi5</t>
  </si>
  <si>
    <t>bi6</t>
  </si>
  <si>
    <t>ci6</t>
  </si>
  <si>
    <t>bs1</t>
  </si>
  <si>
    <t>cs1</t>
  </si>
  <si>
    <t>as2</t>
  </si>
  <si>
    <t>bs2</t>
  </si>
  <si>
    <t>as3</t>
  </si>
  <si>
    <t>bs3</t>
  </si>
  <si>
    <t>bs4</t>
  </si>
  <si>
    <t>cs4</t>
  </si>
  <si>
    <t>as5</t>
  </si>
  <si>
    <t>bs5</t>
  </si>
  <si>
    <t>as6</t>
  </si>
  <si>
    <t>cs6</t>
  </si>
  <si>
    <t>bs7</t>
  </si>
  <si>
    <t>cs7</t>
  </si>
  <si>
    <t>LL</t>
  </si>
  <si>
    <t>Correlation</t>
  </si>
  <si>
    <t>n1</t>
  </si>
  <si>
    <t>n2</t>
  </si>
  <si>
    <t>n3</t>
  </si>
  <si>
    <t>n4</t>
  </si>
  <si>
    <t>w1</t>
  </si>
  <si>
    <t>w2</t>
  </si>
  <si>
    <t>w3</t>
  </si>
  <si>
    <t>w4</t>
  </si>
  <si>
    <t>w5</t>
  </si>
  <si>
    <t>w6</t>
  </si>
  <si>
    <t>w7</t>
  </si>
  <si>
    <t>i1</t>
  </si>
  <si>
    <t>i2</t>
  </si>
  <si>
    <t>i3</t>
  </si>
  <si>
    <t>i5</t>
  </si>
  <si>
    <t>i6</t>
  </si>
  <si>
    <t>i4</t>
  </si>
  <si>
    <t>s1</t>
  </si>
  <si>
    <t>s2</t>
  </si>
  <si>
    <t>s3</t>
  </si>
  <si>
    <t>s4</t>
  </si>
  <si>
    <t>s5</t>
  </si>
  <si>
    <t>s6</t>
  </si>
  <si>
    <t>s7</t>
  </si>
  <si>
    <t># cond</t>
  </si>
  <si>
    <t>Method</t>
  </si>
  <si>
    <t>Test#1</t>
  </si>
  <si>
    <t>Test#2</t>
  </si>
  <si>
    <t>NB</t>
  </si>
  <si>
    <t>WB</t>
  </si>
  <si>
    <t>IO</t>
  </si>
  <si>
    <t>SWB</t>
  </si>
  <si>
    <t>SWB Avg.</t>
  </si>
  <si>
    <t>IO Avg.</t>
  </si>
  <si>
    <t>WB Avg.</t>
  </si>
  <si>
    <t>NB Avg.</t>
  </si>
  <si>
    <t>95% CI</t>
  </si>
  <si>
    <t>c01,DIRECT</t>
  </si>
  <si>
    <t>c02,MNRU_40dB</t>
  </si>
  <si>
    <t>c03,MNRU_32dB</t>
  </si>
  <si>
    <t>c04,MNRU_24dB</t>
  </si>
  <si>
    <t>c05,MNRU_16dB</t>
  </si>
  <si>
    <t>c06,MNRU_8dB</t>
  </si>
  <si>
    <t>c07,AMR,12.2,off,Nom,3%</t>
  </si>
  <si>
    <t>c08,G.718-NB,8,off,Nom,3%</t>
  </si>
  <si>
    <t>c09,G.718-NB,12,off,Nom,3%</t>
  </si>
  <si>
    <t>c10,AMR,12.2,off,Nom,6%</t>
  </si>
  <si>
    <t>c11,G.718-NB,8,off,Nom,6%</t>
  </si>
  <si>
    <t>c12,G.718-NB,12,off,Nom,6%</t>
  </si>
  <si>
    <t>c13,AMR,12.2,off,Nom,P-1</t>
  </si>
  <si>
    <t>c14,AMR,12.2,off,Nom,P-2</t>
  </si>
  <si>
    <t>c15,AMR,12.2,off,Nom,P-3</t>
  </si>
  <si>
    <t>c16,AMR,12.2,off,Nom,P-4</t>
  </si>
  <si>
    <t>c17,AMR,12.2,off,Nom,P-5</t>
  </si>
  <si>
    <t>c18,AMR,12.2,off,Nom,P-6</t>
  </si>
  <si>
    <t>c19,EVS,13.2,off,Nom,3%</t>
  </si>
  <si>
    <t>c20,EVS,5.9VBR,on,Nom,3%</t>
  </si>
  <si>
    <t>c21,EVS,7.2,on,Nom,3%</t>
  </si>
  <si>
    <t>c22,EVS,8,on,Nom,3%</t>
  </si>
  <si>
    <t>c23,EVS,9.6,on,Nom,3%</t>
  </si>
  <si>
    <t>c24,EVS,13.2,on,Nom,3%</t>
  </si>
  <si>
    <t>c25,EVS,13.2,off,Nom,6%</t>
  </si>
  <si>
    <t>c26,EVS,5.9VBR,on,Nom,6%</t>
  </si>
  <si>
    <t>c27,EVS,7.2,on,Nom,6%</t>
  </si>
  <si>
    <t>c28,EVS,8,on,Nom,6%</t>
  </si>
  <si>
    <t>c29,EVS,9.6,on,Nom,6%</t>
  </si>
  <si>
    <t>c30,EVS,13.2,on,Nom,6%</t>
  </si>
  <si>
    <t>c31,EVS,9.6,on,Nom,P-1</t>
  </si>
  <si>
    <t>c32,EVS,9.6,on,Nom,P-2</t>
  </si>
  <si>
    <t>c33,EVS,9.6,on,Nom,P-3</t>
  </si>
  <si>
    <t>c34,EVS,9.6,on,Nom,P-4</t>
  </si>
  <si>
    <t>c35,EVS,9.6,on,Nom,P-5</t>
  </si>
  <si>
    <t>c36,EVS,9.6,on,Nom,P-6</t>
  </si>
  <si>
    <t>MNRU_40dB</t>
  </si>
  <si>
    <t>MNRU_32dB</t>
  </si>
  <si>
    <t>MNRU_24dB</t>
  </si>
  <si>
    <t>MNRU_16dB</t>
  </si>
  <si>
    <t>MNRU_8dB</t>
  </si>
  <si>
    <t>AMR,7.95,off,Nom,0%</t>
  </si>
  <si>
    <t>AMR,10.2,off,Nom,0%</t>
  </si>
  <si>
    <t>AMR,12.2,off,Nom,0%</t>
  </si>
  <si>
    <t>G.711_A,64,off,Nom,0%</t>
  </si>
  <si>
    <t>AMR,7.95,off,Low,0%</t>
  </si>
  <si>
    <t>AMR,10.2,off,Low,0%</t>
  </si>
  <si>
    <t>AMR,12.2,off,Low,0%</t>
  </si>
  <si>
    <t>G.711_A,64,off,Low,0%</t>
  </si>
  <si>
    <t>AMR,7.95,off,Hi,0%</t>
  </si>
  <si>
    <t>AMR,10.2,off,Hi,0%</t>
  </si>
  <si>
    <t>AMR,12.2,off,Hi,0%</t>
  </si>
  <si>
    <t>G.711_,A,64,off,Hi,0%</t>
  </si>
  <si>
    <t>G.711_u,64,off,Nom,0%</t>
  </si>
  <si>
    <t>EVS,7.2,off,Nom,0%</t>
  </si>
  <si>
    <t>EVS,8,off,Nom,0%</t>
  </si>
  <si>
    <t>EVS,9.6,off,Nom,0%</t>
  </si>
  <si>
    <t>EVS,13.2,off,Nom,0%</t>
  </si>
  <si>
    <t>EVS,5.9VBR,on,Nom,0%</t>
  </si>
  <si>
    <t>EVS,7.2,on,Nom,0%</t>
  </si>
  <si>
    <t>EVS,8,on,Nom,0%</t>
  </si>
  <si>
    <t>EVS,9.6,on,Nom,0%</t>
  </si>
  <si>
    <t>EVS,13.2,on,Nom,0%</t>
  </si>
  <si>
    <t>EVS,7.2,off,Low,0%</t>
  </si>
  <si>
    <t>EVS,13.2,off,Low,0%</t>
  </si>
  <si>
    <t>EVS,5.9VBR,on,Low,0%</t>
  </si>
  <si>
    <t>EVS,7.2,on,Low,0%</t>
  </si>
  <si>
    <t>EVS,8,on,Low,0%</t>
  </si>
  <si>
    <t>EVS,9.6,on,Low,0%</t>
  </si>
  <si>
    <t>EVS,13.2,on,Low,0%</t>
  </si>
  <si>
    <t>EVS,7.2,off,Hi,0%</t>
  </si>
  <si>
    <t>EVS,13.2,off,Hi,0%</t>
  </si>
  <si>
    <t>EVS,5.9VBR,on,Hi,0%</t>
  </si>
  <si>
    <t>EVS,7.2,on,Hi,0%</t>
  </si>
  <si>
    <t>EVS,8,on,Hi,0%</t>
  </si>
  <si>
    <t>EVS,9.6,on,Hi,0%</t>
  </si>
  <si>
    <t>EVS,13.2,on,Hi,0%</t>
  </si>
  <si>
    <t>AMR-Nom</t>
  </si>
  <si>
    <t>AMR-Low</t>
  </si>
  <si>
    <t>EVS</t>
  </si>
  <si>
    <t>AMR-High</t>
  </si>
  <si>
    <t>EVS-Nom</t>
  </si>
  <si>
    <t>EVS-Low</t>
  </si>
  <si>
    <t>EVS-High</t>
  </si>
  <si>
    <t>DTX-off</t>
  </si>
  <si>
    <t>DTX-ON for EVS</t>
  </si>
  <si>
    <t>AMR (3%)</t>
  </si>
  <si>
    <t>G718 (3%)</t>
  </si>
  <si>
    <t>EVS (3%)</t>
  </si>
  <si>
    <t>EVS (6%)</t>
  </si>
  <si>
    <t>AMR (6%)</t>
  </si>
  <si>
    <t>G718 (6%)</t>
  </si>
  <si>
    <t>AMR 12.2</t>
  </si>
  <si>
    <t>EVS 9.6</t>
  </si>
  <si>
    <t>G.718-NB,12,off,Nom,0%</t>
  </si>
  <si>
    <t>G.711_A,64,off,-26dBo0%</t>
  </si>
  <si>
    <t>AMR,7.95,on,Nom,0%</t>
  </si>
  <si>
    <t>AMR,10.2,on,Nom,0%</t>
  </si>
  <si>
    <t>AMR,12.2,on,Nom,0%</t>
  </si>
  <si>
    <t>G.718-NB,12,on,Nom,0%</t>
  </si>
  <si>
    <t>AMR,10.2,on,Nom,3%</t>
  </si>
  <si>
    <t>G.718-NB,12,off,Nom,3%</t>
  </si>
  <si>
    <t>G.718-NB,8,on,Nom,3%</t>
  </si>
  <si>
    <t>G.718-NB,12,on,Nom,3%</t>
  </si>
  <si>
    <t>AMR,10.2,on,Nom,6%</t>
  </si>
  <si>
    <t>G.718-NB,12,off,Nom,6%</t>
  </si>
  <si>
    <t>G.718-NB,8,on,Nom,6%</t>
  </si>
  <si>
    <t>G.718-NB,12,on,Nom,6%</t>
  </si>
  <si>
    <t>EVS,13.2,off,Nom,3%</t>
  </si>
  <si>
    <t>EVS,7.2,on,Nom,3%</t>
  </si>
  <si>
    <t>EVS,8,on,Nom,3%</t>
  </si>
  <si>
    <t>EVS,9.6,on,Nom,3%</t>
  </si>
  <si>
    <t>EVS,13.2,on,Nom,3%</t>
  </si>
  <si>
    <t>EVS,13.2,off,Nom,6%</t>
  </si>
  <si>
    <t>EVS,7.2,on,Nom,6%</t>
  </si>
  <si>
    <t>EVS,8,on,Nom,6%</t>
  </si>
  <si>
    <t>EVS,9.6,on,Nom,6%</t>
  </si>
  <si>
    <t>EVS,13.2,on,Nom,6%</t>
  </si>
  <si>
    <t>AMR (0%)</t>
  </si>
  <si>
    <t>EVS (0%)</t>
  </si>
  <si>
    <t>G.718,12,off,Nom,0%</t>
  </si>
  <si>
    <t>AMR,7.95,off,Nom,3%</t>
  </si>
  <si>
    <t>AMR,10.2,off,Nom,3%</t>
  </si>
  <si>
    <t>AMR,12.2,off,Nom,3%</t>
  </si>
  <si>
    <t>G.718,12,off,Nom,3%</t>
  </si>
  <si>
    <t>G.711_A,64,off,Nom,3%</t>
  </si>
  <si>
    <t>AMR,7.95,off,Nom,6%</t>
  </si>
  <si>
    <t>AMR,10.2,off,Nom,6%</t>
  </si>
  <si>
    <t>AMR,12.2,off,Nom,6%</t>
  </si>
  <si>
    <t>G.718,12,off,Nom,6%</t>
  </si>
  <si>
    <t>G.711_A,64,off,Nom,6%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</si>
  <si>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</si>
  <si>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</si>
  <si>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</si>
  <si>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</si>
  <si>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</si>
  <si>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</si>
  <si>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EVS,7.2,off,Nom,3%</t>
  </si>
  <si>
    <t>EVS,8,off,Nom,3%</t>
  </si>
  <si>
    <t>EVS,9.6,off,Nom,3%</t>
  </si>
  <si>
    <t>EVS,7.2,off,Nom,6%</t>
  </si>
  <si>
    <t>EVS,8,off,Nom,6%</t>
  </si>
  <si>
    <t>EVS,9.6,off,Nom,6%</t>
  </si>
  <si>
    <t>EVS,9.6,off,Nom,P-1</t>
  </si>
  <si>
    <t>EVS,9.6,off,Nom,P-2</t>
  </si>
  <si>
    <t>EVS,9.6,off,Nom,P-3</t>
  </si>
  <si>
    <t>EVS,9.6,off,Nom,P-4</t>
  </si>
  <si>
    <t>EVS,9.6,off,Nom,P-5</t>
  </si>
  <si>
    <t>EVS,9.6,off,Nom,P-6</t>
  </si>
  <si>
    <t>MNRU_44dB</t>
  </si>
  <si>
    <t>MNRU_35dB</t>
  </si>
  <si>
    <t>MNRU_26dB</t>
  </si>
  <si>
    <t>MNRU_17dB</t>
  </si>
  <si>
    <t>AMR-WB,8.85,off,Nom,0%</t>
  </si>
  <si>
    <t>AMR-WB,12.65,off,Nom,0%</t>
  </si>
  <si>
    <t>AMR-WB,14.25,off,Nom,0%</t>
  </si>
  <si>
    <t>AMR-WB,15.85,off,Nom,0%</t>
  </si>
  <si>
    <t>AMR-WB,19.85,off,Nom,0%</t>
  </si>
  <si>
    <t>G.722.1,32,off,Nom,0%</t>
  </si>
  <si>
    <t>AMR-WB,8.85,off,Low,0%</t>
  </si>
  <si>
    <t>AMR-WB,12.65,off,Low,0%</t>
  </si>
  <si>
    <t>AMR-WB,14.25,off,Low,0%</t>
  </si>
  <si>
    <t>AMR-WB,15.85,off,Low,0%</t>
  </si>
  <si>
    <t>AMR-WB,19.85,off,Low,0%</t>
  </si>
  <si>
    <t>G.722.1,32,off,Low,0%</t>
  </si>
  <si>
    <t>AMR-WB,8.85,off,Hi,0%</t>
  </si>
  <si>
    <t>AMR-WB,12.65,off,Hi,0%</t>
  </si>
  <si>
    <t>AMR-WB,14.25,off,Hi,0%</t>
  </si>
  <si>
    <t>AMR-WB,15.85,off,Hi,0%</t>
  </si>
  <si>
    <t>AMR-WB,19.85,off,Hi,0%</t>
  </si>
  <si>
    <t>G.722.1,32,off,Hi,0%</t>
  </si>
  <si>
    <t>EVS,16.4,off,Nom,0%</t>
  </si>
  <si>
    <t>EVS,24.4,off,Nom,0%</t>
  </si>
  <si>
    <t>EVS,16.4,on,Nom,0%</t>
  </si>
  <si>
    <t>EVS,24.4,on,Nom,0%</t>
  </si>
  <si>
    <t>EVS,16.4,on,Low,0%</t>
  </si>
  <si>
    <t>EVS,24.4,on,Low,0%</t>
  </si>
  <si>
    <t>EVS,16.4,on,Hi,0%</t>
  </si>
  <si>
    <t>EVS,24.4,on,Hi,0%</t>
  </si>
  <si>
    <t>AMR. DTX off</t>
  </si>
  <si>
    <t>EVS, DTX off</t>
  </si>
  <si>
    <t>AMR-WB (Nom)</t>
  </si>
  <si>
    <t>Nom</t>
  </si>
  <si>
    <t>High</t>
  </si>
  <si>
    <t>Low</t>
  </si>
  <si>
    <t>AMR-WB (Low)</t>
  </si>
  <si>
    <t>AMR-WB (High)</t>
  </si>
  <si>
    <t>EVS (High)</t>
  </si>
  <si>
    <t>EVS (Low)</t>
  </si>
  <si>
    <t>EVS, DTX on</t>
  </si>
  <si>
    <t>EVS (Nom)</t>
  </si>
  <si>
    <t>MNRU,Q44dB</t>
  </si>
  <si>
    <t>AMR-WB,15.85,off,Nom,P-1</t>
  </si>
  <si>
    <t>AMR-WB,15.85,off,Nom,P-2</t>
  </si>
  <si>
    <t>AMR-WB,15.85,off,Nom,P-3</t>
  </si>
  <si>
    <t>AMR-WB,15.85,off,Nom,P-4</t>
  </si>
  <si>
    <t>AMR-WB,15.85,off,Nom,P-5</t>
  </si>
  <si>
    <t>AMR-WB,15.85,off,Nom,P-6</t>
  </si>
  <si>
    <t>EVS,16.4,off,Nom,3%</t>
  </si>
  <si>
    <t>EVS,24.4,off,Nom,3%</t>
  </si>
  <si>
    <t>EVS,16.4,on,Nom,3%</t>
  </si>
  <si>
    <t>EVS,24.4,on,Nom,3%</t>
  </si>
  <si>
    <t>EVS,16.4,off,Nom,6%</t>
  </si>
  <si>
    <t>EVS,24.4,off,Nom,6%</t>
  </si>
  <si>
    <t>EVS,16.4,on,Nom,6%</t>
  </si>
  <si>
    <t>EVS,24.4,on,Nom,6%</t>
  </si>
  <si>
    <t>EVS,13.2,on,Nom,P-1</t>
  </si>
  <si>
    <t>EVS,13.2,on,Nom,P-2</t>
  </si>
  <si>
    <t>EVS,13.2,on,Nom,P-3</t>
  </si>
  <si>
    <t>EVS,13.2,on,Nom,P-4</t>
  </si>
  <si>
    <t>EVS,13.2,on,Nom,P-5</t>
  </si>
  <si>
    <t>EVS,13.2,on,Nom,P-6</t>
  </si>
  <si>
    <t>AMR-WB (3%)</t>
  </si>
  <si>
    <t>AMR-WB (6%)</t>
  </si>
  <si>
    <t>AMR-WB,I8.85,off,Nom,3%</t>
  </si>
  <si>
    <t>AMR-WB,I12.65,off,Nom,3%</t>
  </si>
  <si>
    <t>AMR-WB,I14.25,off,Nom,3%</t>
  </si>
  <si>
    <t>AMR-WB,I15.85,off,Nom,3%</t>
  </si>
  <si>
    <t>AMR-WB,I19.85,off,Nom,3%</t>
  </si>
  <si>
    <t>AMR-WB,I23.85,off,Nom,3%</t>
  </si>
  <si>
    <t>AMR-WB,I8.85,off,Nom,6%</t>
  </si>
  <si>
    <t>AMR-WB,I12.65,off,Nom,6%</t>
  </si>
  <si>
    <t>AMR-WB,I14.25,off,Nom,6%</t>
  </si>
  <si>
    <t>AMR-WB,I15.85,off,Nom,6%</t>
  </si>
  <si>
    <t>AMR-WB,I19.85,off,Nom,6%</t>
  </si>
  <si>
    <t>AMR-WB,I23.85,off,Nom,6%</t>
  </si>
  <si>
    <t>EVS, 13.2</t>
  </si>
  <si>
    <t>MNRU_37dB</t>
  </si>
  <si>
    <t>MNRU_30dB</t>
  </si>
  <si>
    <t>MNRU_23dB</t>
  </si>
  <si>
    <t>MNRU_9dB</t>
  </si>
  <si>
    <t>G.722,56,off,Nom,0%</t>
  </si>
  <si>
    <t>G.722,64,off,Nom,0%</t>
  </si>
  <si>
    <t>AMR-WB,8.85,on,Nom,0%</t>
  </si>
  <si>
    <t>AMR-WB,12.65,on,Nom,0%</t>
  </si>
  <si>
    <t>AMR-WB,15.85,on,Nom,0%</t>
  </si>
  <si>
    <t>AMR-WB,19.85,on,Nom,0%</t>
  </si>
  <si>
    <t>AMR-WB,23.85,on,Nom,0%</t>
  </si>
  <si>
    <t>EVS,32,off,Nom,0%</t>
  </si>
  <si>
    <t>EVS,48,off,Nom,0%</t>
  </si>
  <si>
    <t>AMR-WB (off)</t>
  </si>
  <si>
    <t>AMR-WB (on)</t>
  </si>
  <si>
    <t>EVS (off)</t>
  </si>
  <si>
    <t>EVS (on)</t>
  </si>
  <si>
    <t>G.722 (on)</t>
  </si>
  <si>
    <t>AMR-WB,I8.85,on,Nom,3%</t>
  </si>
  <si>
    <t>AMR-WB,I12.65,on,Nom,3%</t>
  </si>
  <si>
    <t>AMR-WB,I15.85,on,Nom,3%</t>
  </si>
  <si>
    <t>AMR-WB,I19.85,on,Nom,3%</t>
  </si>
  <si>
    <t>AMR-WB,I23.85,on,Nom,3%</t>
  </si>
  <si>
    <t>AMR-WB,I8.85,on,Nom,6%</t>
  </si>
  <si>
    <t>AMR-WB,I12.65,on,Nom,6%</t>
  </si>
  <si>
    <t>AMR-WB,I15.85,on,Nom,6%</t>
  </si>
  <si>
    <t>AMR-WB,I19.85,on,Nom,6%</t>
  </si>
  <si>
    <t>AMR-WB,I23.85,on,Nom,6%</t>
  </si>
  <si>
    <t>AMR-WB,23.05,off,Nom,0%</t>
  </si>
  <si>
    <t>G.722.1,24,off,Nom,0%</t>
  </si>
  <si>
    <t>G.711.1_R2b(A),off,Nom,0%</t>
  </si>
  <si>
    <t>EVS,64,off,Nom,0%</t>
  </si>
  <si>
    <t>EVS,96,off,Nom,0%</t>
  </si>
  <si>
    <t>AMR-WB,12.65,off,Nom,3%</t>
  </si>
  <si>
    <t>AMR-WB,15.85,off,Nom,3%</t>
  </si>
  <si>
    <t>AMR-WB,19.85,off,Nom,3%</t>
  </si>
  <si>
    <t>AMR-WB,23.85,off,Nom,3%</t>
  </si>
  <si>
    <t>AMR-WB,12.65,off,Nom,6%</t>
  </si>
  <si>
    <t>AMR-WB,15.85,off,Nom,6%</t>
  </si>
  <si>
    <t>AMR-WB,19.85,off,Nom,6%</t>
  </si>
  <si>
    <t>AMR-WB,23.85,off,Nom,6%</t>
  </si>
  <si>
    <t>EVS,13.2,off,Nom,P-1</t>
  </si>
  <si>
    <t>EVS,13.2,off,Nom,P-2</t>
  </si>
  <si>
    <t>EVS,13.2,off,Nom,P-3</t>
  </si>
  <si>
    <t>EVS,13.2,off,Nom,P-4</t>
  </si>
  <si>
    <t>EVS,13.2,off,Nom,P-5</t>
  </si>
  <si>
    <t>EVS,13.2,off,Nom,P-6</t>
  </si>
  <si>
    <t>G.722.1,24,off,Nom,3%</t>
  </si>
  <si>
    <t>G.722.1,32,off,Nom,3%</t>
  </si>
  <si>
    <t>G.722.1,24,off,Nom,6%</t>
  </si>
  <si>
    <t>G.722.1,32,off,Nom,6%</t>
  </si>
  <si>
    <t>EVS,32,off,Nom,3%</t>
  </si>
  <si>
    <t>EVS,48,off,Nom,3%</t>
  </si>
  <si>
    <t>EVS,32,off,Nom,6%</t>
  </si>
  <si>
    <t>EVS,48,off,Nom,6%</t>
  </si>
  <si>
    <t>DTX-on</t>
  </si>
  <si>
    <t>NAE</t>
  </si>
  <si>
    <t>DTX off</t>
  </si>
  <si>
    <t>DtTX off</t>
  </si>
  <si>
    <t>DTX on</t>
  </si>
  <si>
    <t>AMR-WB, DTX off</t>
  </si>
  <si>
    <t>AMR-WB, 15.85</t>
  </si>
  <si>
    <t>G.722.1 (3%)</t>
  </si>
  <si>
    <t>G.722.1 (6%)</t>
  </si>
  <si>
    <t>AMR-WB,23.85,off,Nom,0%</t>
  </si>
  <si>
    <t>AMR-WB,6.6,off,Low,0%</t>
  </si>
  <si>
    <t>AMR-WB,23.05,off,Low,0%</t>
  </si>
  <si>
    <t>AMR-WB,18.25,off,Hi,0%</t>
  </si>
  <si>
    <t>AMR-WB,23.05,off,Hi,0%</t>
  </si>
  <si>
    <t>AMR-WB,23.85,off,Hi,0%</t>
  </si>
  <si>
    <t>AMR-WB,18.25,on,Nom,0%</t>
  </si>
  <si>
    <t>AMR-WB,23.05,on,Nom,0%</t>
  </si>
  <si>
    <t>AMR-WB,6.6,on,Low,0%</t>
  </si>
  <si>
    <t>AMR-WB,8.85,on,Low,0%</t>
  </si>
  <si>
    <t>AMR-WB,19.85,on,Low,0%</t>
  </si>
  <si>
    <t>AMR-WB,14.25,on,Hi,0%</t>
  </si>
  <si>
    <t>AMR-WB,15.85,on,Hi,0%</t>
  </si>
  <si>
    <t>AMR-WB,23.05,on,Hi,0%</t>
  </si>
  <si>
    <t>AMR-WB,23.85,on,Hi,0%</t>
  </si>
  <si>
    <t>EVS,12.65,off,Nom,0%</t>
  </si>
  <si>
    <t>EVS,18.25,off,Nom,0%</t>
  </si>
  <si>
    <t>EVS,23.85,off,Nom,0%</t>
  </si>
  <si>
    <t>EVS,6.6,off,Low,0%</t>
  </si>
  <si>
    <t>EVS,8.85,off,Low,0%</t>
  </si>
  <si>
    <t>EVS,19.85,off,Low,0%</t>
  </si>
  <si>
    <t>EVS,14.25,off,Hi,0%</t>
  </si>
  <si>
    <t>EVS,15.85,off,Hi,0%</t>
  </si>
  <si>
    <t>EVS,23.05,off,Hi,0%</t>
  </si>
  <si>
    <t>EVS,12.65,on,Nom,0%</t>
  </si>
  <si>
    <t>EVS,18.25,on,Nom,0%</t>
  </si>
  <si>
    <t>EVS,23.85,on,Nom,0%</t>
  </si>
  <si>
    <t>EVS,6.6,on,Low,0%</t>
  </si>
  <si>
    <t>EVS,8.85,on,Low,0%</t>
  </si>
  <si>
    <t>EVS,19.85,on,Low,0%</t>
  </si>
  <si>
    <t>EVS,14.25,on,Hi,0%</t>
  </si>
  <si>
    <t>EVS,15.85,on,Hi,0%</t>
  </si>
  <si>
    <t>EVS,23.05,on,Hi,0%</t>
  </si>
  <si>
    <t>EVS-IO-B,6.6,off,Nom,3%</t>
  </si>
  <si>
    <t>EVS-IO-B,8.85,off,Nom,3%</t>
  </si>
  <si>
    <t>EVS-IO-B,12.65,off,Nom,3%</t>
  </si>
  <si>
    <t>EVS-IO-B,14.25,off,Nom,3%</t>
  </si>
  <si>
    <t>EVS-IO-B,15.85,off,Nom,3%</t>
  </si>
  <si>
    <t>EVS-IO-B,18.25,off,Nom,3%</t>
  </si>
  <si>
    <t>EVS-IO-B,19.85,off,Nom,3%</t>
  </si>
  <si>
    <t>EVS-IO-B,23.05,off,Nom,3%</t>
  </si>
  <si>
    <t>EVS-IO-B,23.85,off,Nom,3%</t>
  </si>
  <si>
    <t>EVS-IO-B,6.6,off,Nom,6%</t>
  </si>
  <si>
    <t>EVS-IO-B,8.85,off,Nom,6%</t>
  </si>
  <si>
    <t>EVS-IO-B,12.65,off,Nom,6%</t>
  </si>
  <si>
    <t>EVS-IO-B,14.25,off,Nom,6%</t>
  </si>
  <si>
    <t>EVS-IO-B,15.85,off,Nom,6%</t>
  </si>
  <si>
    <t>EVS-IO-B,18.25,off,Nom,6%</t>
  </si>
  <si>
    <t>EVS-IO-B,19.85,off,Nom,6%</t>
  </si>
  <si>
    <t>EVS-IO-B,23.05,off,Nom,6%</t>
  </si>
  <si>
    <t>EVS-IO-B,23.85,off,Nom,6%</t>
  </si>
  <si>
    <t>AMR-WB,IO,6.6,off,Nom,3%</t>
  </si>
  <si>
    <t>AMR-WB,IO,8.85,off,Nom,3%</t>
  </si>
  <si>
    <t>AMR-WB,IO,12.65,off,Nom,3%</t>
  </si>
  <si>
    <t>AMR-WB,IO,14.25,off,Nom,3%</t>
  </si>
  <si>
    <t>AMR-WB,IO,15.85,off,Nom,3%</t>
  </si>
  <si>
    <t>AMR-WB,IO,18.25,off,Nom,3%</t>
  </si>
  <si>
    <t>AMR-WB,IO,19.85,off,Nom,3%</t>
  </si>
  <si>
    <t>AMR-WB,IO,23.05,off,Nom,3%</t>
  </si>
  <si>
    <t>AMR-WB,IO,23.85,off,Nom,3%</t>
  </si>
  <si>
    <t>AMR-WB,IO,6.6,off,Nom,6%</t>
  </si>
  <si>
    <t>AMR-WB,IO,8.85,off,Nom,6%</t>
  </si>
  <si>
    <t>AMR-WB,IO,12.65,off,Nom,6%</t>
  </si>
  <si>
    <t>AMR-WB,IO,14.25,off,Nom,6%</t>
  </si>
  <si>
    <t>AMR-WB,IO,15.85,off,Nom,6%</t>
  </si>
  <si>
    <t>AMR-WB,IO,18.25,off,Nom,6%</t>
  </si>
  <si>
    <t>AMR-WB,IO,19.85,off,Nom,6%</t>
  </si>
  <si>
    <t>AMR-WB,IO,23.05,off,Nom,6%</t>
  </si>
  <si>
    <t>AMR-WB,IO,23.85,off,Nom,6%</t>
  </si>
  <si>
    <t>EVS-IO (3%)</t>
  </si>
  <si>
    <t>EVS-IO (6%)</t>
  </si>
  <si>
    <t>AMR-WB,6.6,on,Nom,0%</t>
  </si>
  <si>
    <t>AMR-WB,14.25,on,Nom,0%</t>
  </si>
  <si>
    <t>EVS-IO-A,12.65,off,Nom,0%</t>
  </si>
  <si>
    <t>EVS-IO-A,23.85,off,Nom,0%</t>
  </si>
  <si>
    <t>EVS-IO-B,12.65,off,Nom,0%</t>
  </si>
  <si>
    <t>EVS-IO-B,23.85,off,Nom,0%</t>
  </si>
  <si>
    <t>EVS-IO-A,6.6,on,Nom,0%</t>
  </si>
  <si>
    <t>EVS-IO-A,8.85,on,Nom,0%</t>
  </si>
  <si>
    <t>EVS-IO-A,12.65,on,Nom,0%</t>
  </si>
  <si>
    <t>EVS-IO-A,15.85,on,Nom,0%</t>
  </si>
  <si>
    <t>EVS-IO-A,19.85,on,Nom,0%</t>
  </si>
  <si>
    <t>EVS-IO-A,23.85,on,Nom,0%</t>
  </si>
  <si>
    <t>EVS-IO-B,6.6,on,Nom,0%</t>
  </si>
  <si>
    <t>EVS-IO-B,8.85,on,Nom,0%</t>
  </si>
  <si>
    <t>EVS-IO-B,12.65,on,Nom,0%</t>
  </si>
  <si>
    <t>EVS-IO-B,15.85,on,Nom,0%</t>
  </si>
  <si>
    <t>EVS-IO-B,19.85,on,Nom,0%</t>
  </si>
  <si>
    <t>EVS-IO-B,23.05,on,Nom,0%</t>
  </si>
  <si>
    <t>EVS-IO-B,23.85,on,Nom,0%</t>
  </si>
  <si>
    <t>EVS IO Case A</t>
  </si>
  <si>
    <t>EVS IO Case B</t>
  </si>
  <si>
    <t>Case A - DTX on</t>
  </si>
  <si>
    <t>Case B - DTX on</t>
  </si>
  <si>
    <t>EVS-IO-A</t>
  </si>
  <si>
    <t>EVS-IO-B</t>
  </si>
  <si>
    <t>Case A</t>
  </si>
  <si>
    <t>Case B</t>
  </si>
  <si>
    <t>EVS-IO-B,6.6,on,Nom,3%</t>
  </si>
  <si>
    <t>EVS-IO-B,8.85,on,Nom,3%</t>
  </si>
  <si>
    <t>EVS-IO-B,12.65,on,Nom,3%</t>
  </si>
  <si>
    <t>EVS-IO-B,15.85,on,Nom,3%</t>
  </si>
  <si>
    <t>EVS-IO-B,19.85,on,Nom,3%</t>
  </si>
  <si>
    <t>EVS-IO-B,23.05,on,Nom,3%</t>
  </si>
  <si>
    <t>EVS-IO-B,23.85,on,Nom,3%</t>
  </si>
  <si>
    <t>EVS-IO-B,6.6,on,Nom,6%</t>
  </si>
  <si>
    <t>EVS-IO-B,8.85,on,Nom,6%</t>
  </si>
  <si>
    <t>EVS-IO-B,12.65,on,Nom,6%</t>
  </si>
  <si>
    <t>EVS-IO-B,15.85,on,Nom,6%</t>
  </si>
  <si>
    <t>EVS-IO-B,19.85,on,Nom,6%</t>
  </si>
  <si>
    <t>EVS-IO-B,23.05,on,Nom,6%</t>
  </si>
  <si>
    <t>EVS-IO-B,23.85,on,Nom,6%</t>
  </si>
  <si>
    <t>AMR-WB,6.6,off,Nom,0%</t>
  </si>
  <si>
    <t>AMR-WB,18.25,off,Nom,0%</t>
  </si>
  <si>
    <t>EVS-IO-A,6.6,off,Nom,0%</t>
  </si>
  <si>
    <t>EVS-IO-A,8.85,off,Nom,0%</t>
  </si>
  <si>
    <t>EVS-IO-A,14.25,off,Nom,0%</t>
  </si>
  <si>
    <t>EVS-IO-A,15.85,off,Nom,0%</t>
  </si>
  <si>
    <t>EVS-IO-A,18.25,off,Nom,0%</t>
  </si>
  <si>
    <t>EVS-IO-A,19.85,off,Nom,0%</t>
  </si>
  <si>
    <t>EVS-IO-A,23.05,off,Nom,0%</t>
  </si>
  <si>
    <t>EVS-IO-B,6.6,off,Nom,0%</t>
  </si>
  <si>
    <t>EVS-IO-B,8.85,off,Nom,0%</t>
  </si>
  <si>
    <t>EVS-IO-B,14.25,off,Nom,0%</t>
  </si>
  <si>
    <t>EVS-IO-B,15.85,off,Nom,0%</t>
  </si>
  <si>
    <t>EVS-IO-B,18.25,off,Nom,0%</t>
  </si>
  <si>
    <t>EVS-IO-B,19.85,off,Nom,0%</t>
  </si>
  <si>
    <t>EVS-IO-B,23.05,off,Nom,0%</t>
  </si>
  <si>
    <t>AMR-WB,6.6,off,Nom,3%</t>
  </si>
  <si>
    <t>AMR-WB,8.85,off,Nom,3%</t>
  </si>
  <si>
    <t>AMR-WB,14.25,off,Nom,3%</t>
  </si>
  <si>
    <t>AMR-WB,18.25,off,Nom,3%</t>
  </si>
  <si>
    <t>AMR-WB,23.05,off,Nom,3%</t>
  </si>
  <si>
    <t>AMR-WB,6.6,off,Nom,6%</t>
  </si>
  <si>
    <t>AMR-WB,8.85,off,Nom,6%</t>
  </si>
  <si>
    <t>AMR-WB,14.25,off,Nom,6%</t>
  </si>
  <si>
    <t>AMR-WB,18.25,off,Nom,6%</t>
  </si>
  <si>
    <t>AMR-WB,23.05,off,Nom,6%</t>
  </si>
  <si>
    <t>AMR-WB,6.6,on,Nom,3%</t>
  </si>
  <si>
    <t>AMR-WB,8.85,on,Nom,3%</t>
  </si>
  <si>
    <t>AMR-WB,14.25,on,Nom,3%</t>
  </si>
  <si>
    <t>AMR-WB,18.25,on,Nom,3%</t>
  </si>
  <si>
    <t>AMR-WB,23.05,on,Nom,3%</t>
  </si>
  <si>
    <t>AMR-WB,23.85,on,Nom,3%</t>
  </si>
  <si>
    <t>AMR-WB,6.6,on,Nom,6%</t>
  </si>
  <si>
    <t>AMR-WB,8.85,on,Nom,6%</t>
  </si>
  <si>
    <t>AMR-WB,14.25,on,Nom,6%</t>
  </si>
  <si>
    <t>AMR-WB,18.25,on,Nom,6%</t>
  </si>
  <si>
    <t>AMR-WB,23.05,on,Nom,6%</t>
  </si>
  <si>
    <t>AMR-WB,23.85,on,Nom,6%</t>
  </si>
  <si>
    <t>EVS-IO-B (3%)</t>
  </si>
  <si>
    <t>EVS-IO-B (6%)</t>
  </si>
  <si>
    <t>MNRU_46dB</t>
  </si>
  <si>
    <t>MNRU_28dB</t>
  </si>
  <si>
    <t>MNRU_19dB</t>
  </si>
  <si>
    <t>MNRU_10dB</t>
  </si>
  <si>
    <t>G.722.1C,32,off,Nom,0%</t>
  </si>
  <si>
    <t>G.722.1C,48,off,Nom,0%</t>
  </si>
  <si>
    <t>G.718B,36,off,Nom,0%</t>
  </si>
  <si>
    <t>G.719,48,off,Nom,0%</t>
  </si>
  <si>
    <t>G.719,64,off,Nom,0%</t>
  </si>
  <si>
    <t>G.719,80,off,Nom,0%</t>
  </si>
  <si>
    <t>G.722.1C,32,off,Low,0%</t>
  </si>
  <si>
    <t>G.722.1C,48,off,Low,0%</t>
  </si>
  <si>
    <t>G.718B,36,off,Low,0%</t>
  </si>
  <si>
    <t>G.719,48,off,Low,0%</t>
  </si>
  <si>
    <t>G.722.1C,32,off,Hi,0%</t>
  </si>
  <si>
    <t>G.722.1C,48,off,Hi,0%</t>
  </si>
  <si>
    <t>G.718B,36,off,Hi,0%</t>
  </si>
  <si>
    <t>G.719,48,off,Hi,0%</t>
  </si>
  <si>
    <t>EVS,32,off,Low,0%</t>
  </si>
  <si>
    <t>EVS,32,off,Hi,0%</t>
  </si>
  <si>
    <t>G.722.1C,48,off,Nom,3%</t>
  </si>
  <si>
    <t>G.719,48,off,Nom,3%</t>
  </si>
  <si>
    <t>G.719,56,off,Nom,3%</t>
  </si>
  <si>
    <t>G.719,64,off,Nom,3%</t>
  </si>
  <si>
    <t>G.719,80,off,Nom,3%</t>
  </si>
  <si>
    <t>G.722.1C,48,off,Nom,6%</t>
  </si>
  <si>
    <t>G.719,48,off,Nom,6%</t>
  </si>
  <si>
    <t>G.719,56,off,Nom,6%</t>
  </si>
  <si>
    <t>G.719,64,off,Nom,6%</t>
  </si>
  <si>
    <t>G.719,80,off,Nom,6%</t>
  </si>
  <si>
    <t>G.722.1C,32,off,Nom,P-1</t>
  </si>
  <si>
    <t>G.722.1C,32,off,Nom,P-2</t>
  </si>
  <si>
    <t>G.722.1C,32,off,Nom,P-3</t>
  </si>
  <si>
    <t>G.722.1C,32,off,Nom,P-4</t>
  </si>
  <si>
    <t>G.722.1C,32,off,Nom,P-5</t>
  </si>
  <si>
    <t>G.722.1C,32,off,Nom,P-6</t>
  </si>
  <si>
    <t>G.722.1C,24,off,Nom,0%</t>
  </si>
  <si>
    <t>G.719,112,off,Nom,0%</t>
  </si>
  <si>
    <t>G.722.1C,24,off,Nom,3%</t>
  </si>
  <si>
    <t>G.722.1C,32,off,Nom,3%</t>
  </si>
  <si>
    <t>G.719,112,off,Nom,3%</t>
  </si>
  <si>
    <t>AMR-WB,19.85,on,Nom,3%</t>
  </si>
  <si>
    <t>G.722.1C,24,off,Nom,6%</t>
  </si>
  <si>
    <t>G.722.1C,32,off,Nom,6%</t>
  </si>
  <si>
    <t>G.719,112,off,Nom,6%</t>
  </si>
  <si>
    <t>AMR-WB,19.85,on,Nom,6%</t>
  </si>
  <si>
    <t>EVS,64,off,Nom,3%</t>
  </si>
  <si>
    <t>EVS,64,off,Nom,6%</t>
  </si>
  <si>
    <t>AMR-WB+,9.75,off,Nom,0%</t>
  </si>
  <si>
    <t>AMR-WB+,12,off,Nom,0%</t>
  </si>
  <si>
    <t>AMR-WB+,16,off,Nom,0%</t>
  </si>
  <si>
    <t>G.719,32,off,Nom,0%</t>
  </si>
  <si>
    <t>G.719,96,off,Nom,0%</t>
  </si>
  <si>
    <t>G.719,32,off,Nom,3%</t>
  </si>
  <si>
    <t>G.719,32,off,Nom,6%</t>
  </si>
  <si>
    <t>G.722.1C,24,off,Nom,P-4</t>
  </si>
  <si>
    <t>G.722.1C,24,off,Nom,P-6</t>
  </si>
  <si>
    <t>EVS,24.4,off,Nom,P-4</t>
  </si>
  <si>
    <t>EVS,24.4,off,Nom,P-6</t>
  </si>
  <si>
    <t>Ref (Nom)</t>
  </si>
  <si>
    <t>Ref (Low)</t>
  </si>
  <si>
    <t>Ref (High)</t>
  </si>
  <si>
    <t>G.719 (3%)</t>
  </si>
  <si>
    <t>G.719 (6%)</t>
  </si>
  <si>
    <t>G.722.1c</t>
  </si>
  <si>
    <t>EVS 13.2</t>
  </si>
  <si>
    <t>G.722.1C (off)</t>
  </si>
  <si>
    <t>G.719 (off)</t>
  </si>
  <si>
    <t>G.722.1C (3%)</t>
  </si>
  <si>
    <t>G.722.1C (6%)</t>
  </si>
  <si>
    <t>EVS, 24.4</t>
  </si>
  <si>
    <t>G.722.1C, 24</t>
  </si>
  <si>
    <t>Input Level</t>
  </si>
  <si>
    <t>Nom  -26dBov</t>
  </si>
  <si>
    <t>Low -36 dBov</t>
  </si>
  <si>
    <t>High -16 dBov</t>
  </si>
  <si>
    <t>JBM profile</t>
  </si>
  <si>
    <t>Error rate</t>
  </si>
  <si>
    <t>3% FER</t>
  </si>
  <si>
    <t>6% FER</t>
  </si>
  <si>
    <t>0% FER</t>
  </si>
  <si>
    <t>JBM Profile</t>
  </si>
  <si>
    <t>DS</t>
  </si>
  <si>
    <t>Cannot select G718 3% to make dashed.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</si>
</sst>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71" applyNumberFormat="0" applyAlignment="0" applyProtection="0"/>
    <xf numFmtId="0" fontId="5" fillId="29" borderId="72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73" applyNumberFormat="0" applyFill="0" applyAlignment="0" applyProtection="0"/>
    <xf numFmtId="0" fontId="9" fillId="0" borderId="74" applyNumberFormat="0" applyFill="0" applyAlignment="0" applyProtection="0"/>
    <xf numFmtId="0" fontId="10" fillId="0" borderId="75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71" applyNumberFormat="0" applyAlignment="0" applyProtection="0"/>
    <xf numFmtId="0" fontId="12" fillId="0" borderId="76" applyNumberFormat="0" applyFill="0" applyAlignment="0" applyProtection="0"/>
    <xf numFmtId="0" fontId="13" fillId="32" borderId="0" applyNumberFormat="0" applyBorder="0" applyAlignment="0" applyProtection="0"/>
    <xf numFmtId="0" fontId="1" fillId="33" borderId="77" applyNumberFormat="0" applyFont="0" applyAlignment="0" applyProtection="0"/>
    <xf numFmtId="0" fontId="14" fillId="28" borderId="78" applyNumberFormat="0" applyAlignment="0" applyProtection="0"/>
    <xf numFmtId="0" fontId="15" fillId="0" borderId="0" applyNumberFormat="0" applyFill="0" applyBorder="0" applyAlignment="0" applyProtection="0"/>
    <xf numFmtId="0" fontId="16" fillId="0" borderId="79" applyNumberFormat="0" applyFill="0" applyAlignment="0" applyProtection="0"/>
    <xf numFmtId="0" fontId="17" fillId="0" borderId="0" applyNumberFormat="0" applyFill="0" applyBorder="0" applyAlignment="0" applyProtection="0"/>
  </cellStyleXfs>
  <cellXfs count="356">
    <xf numFmtId="0" fontId="0" fillId="0" borderId="0" xfId="0"/>
    <xf numFmtId="2" fontId="16" fillId="34" borderId="1" xfId="0" applyNumberFormat="1" applyFont="1" applyFill="1" applyBorder="1" applyAlignment="1">
      <alignment horizontal="right"/>
    </xf>
    <xf numFmtId="2" fontId="16" fillId="34" borderId="2" xfId="0" applyNumberFormat="1" applyFont="1" applyFill="1" applyBorder="1" applyAlignment="1">
      <alignment horizontal="right"/>
    </xf>
    <xf numFmtId="2" fontId="16" fillId="35" borderId="1" xfId="0" applyNumberFormat="1" applyFont="1" applyFill="1" applyBorder="1" applyAlignment="1">
      <alignment horizontal="right"/>
    </xf>
    <xf numFmtId="2" fontId="16" fillId="35" borderId="2" xfId="0" applyNumberFormat="1" applyFont="1" applyFill="1" applyBorder="1" applyAlignment="1">
      <alignment horizontal="right"/>
    </xf>
    <xf numFmtId="2" fontId="16" fillId="36" borderId="1" xfId="0" applyNumberFormat="1" applyFont="1" applyFill="1" applyBorder="1" applyAlignment="1">
      <alignment horizontal="right"/>
    </xf>
    <xf numFmtId="2" fontId="16" fillId="36" borderId="2" xfId="0" applyNumberFormat="1" applyFont="1" applyFill="1" applyBorder="1" applyAlignment="1">
      <alignment horizontal="right"/>
    </xf>
    <xf numFmtId="2" fontId="16" fillId="35" borderId="0" xfId="0" applyNumberFormat="1" applyFont="1" applyFill="1"/>
    <xf numFmtId="2" fontId="16" fillId="36" borderId="0" xfId="0" applyNumberFormat="1" applyFont="1" applyFill="1"/>
    <xf numFmtId="2" fontId="16" fillId="34" borderId="0" xfId="0" applyNumberFormat="1" applyFont="1" applyFill="1"/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2" fontId="0" fillId="0" borderId="0" xfId="0" applyNumberFormat="1" applyFont="1"/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5" xfId="0" applyNumberFormat="1" applyFont="1" applyBorder="1"/>
    <xf numFmtId="0" fontId="0" fillId="0" borderId="9" xfId="0" applyFont="1" applyBorder="1" applyAlignment="1">
      <alignment horizontal="center"/>
    </xf>
    <xf numFmtId="0" fontId="0" fillId="0" borderId="3" xfId="0" applyFont="1" applyBorder="1"/>
    <xf numFmtId="0" fontId="0" fillId="0" borderId="10" xfId="0" applyFont="1" applyBorder="1" applyAlignment="1">
      <alignment horizontal="center"/>
    </xf>
    <xf numFmtId="2" fontId="0" fillId="0" borderId="11" xfId="0" applyNumberFormat="1" applyFont="1" applyBorder="1"/>
    <xf numFmtId="2" fontId="0" fillId="0" borderId="12" xfId="0" applyNumberFormat="1" applyFont="1" applyBorder="1"/>
    <xf numFmtId="2" fontId="0" fillId="0" borderId="3" xfId="0" applyNumberFormat="1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6" xfId="0" applyNumberFormat="1" applyFont="1" applyBorder="1"/>
    <xf numFmtId="2" fontId="0" fillId="0" borderId="17" xfId="0" applyNumberFormat="1" applyFont="1" applyBorder="1"/>
    <xf numFmtId="2" fontId="0" fillId="0" borderId="14" xfId="0" applyNumberFormat="1" applyFont="1" applyBorder="1"/>
    <xf numFmtId="0" fontId="0" fillId="0" borderId="6" xfId="0" applyFont="1" applyBorder="1" applyAlignment="1">
      <alignment horizontal="center"/>
    </xf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2" fontId="0" fillId="0" borderId="20" xfId="0" applyNumberFormat="1" applyFont="1" applyBorder="1"/>
    <xf numFmtId="2" fontId="0" fillId="0" borderId="18" xfId="0" applyNumberFormat="1" applyFont="1" applyBorder="1"/>
    <xf numFmtId="0" fontId="0" fillId="0" borderId="21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2" fontId="0" fillId="0" borderId="23" xfId="0" applyNumberFormat="1" applyFont="1" applyBorder="1"/>
    <xf numFmtId="2" fontId="0" fillId="0" borderId="22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0" xfId="0" applyFont="1" applyBorder="1"/>
    <xf numFmtId="2" fontId="0" fillId="0" borderId="0" xfId="0" applyNumberFormat="1" applyFont="1" applyBorder="1"/>
    <xf numFmtId="0" fontId="0" fillId="0" borderId="3" xfId="0" applyFont="1" applyBorder="1" applyAlignment="1">
      <alignment horizontal="center" vertical="center"/>
    </xf>
    <xf numFmtId="2" fontId="0" fillId="0" borderId="17" xfId="0" applyNumberFormat="1" applyFont="1" applyFill="1" applyBorder="1"/>
    <xf numFmtId="2" fontId="0" fillId="0" borderId="14" xfId="0" applyNumberFormat="1" applyFont="1" applyFill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/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0" xfId="0" applyFont="1" applyAlignment="1"/>
    <xf numFmtId="0" fontId="0" fillId="0" borderId="5" xfId="0" applyFont="1" applyBorder="1" applyAlignment="1"/>
    <xf numFmtId="0" fontId="0" fillId="0" borderId="3" xfId="0" applyFont="1" applyBorder="1" applyAlignment="1"/>
    <xf numFmtId="0" fontId="0" fillId="0" borderId="12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3" xfId="0" applyFont="1" applyFill="1" applyBorder="1" applyAlignment="1"/>
    <xf numFmtId="0" fontId="0" fillId="0" borderId="10" xfId="0" applyFont="1" applyFill="1" applyBorder="1" applyAlignment="1">
      <alignment horizontal="center"/>
    </xf>
    <xf numFmtId="2" fontId="0" fillId="0" borderId="12" xfId="0" applyNumberFormat="1" applyFont="1" applyFill="1" applyBorder="1"/>
    <xf numFmtId="2" fontId="0" fillId="0" borderId="3" xfId="0" applyNumberFormat="1" applyFont="1" applyFill="1" applyBorder="1"/>
    <xf numFmtId="0" fontId="0" fillId="0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6" xfId="0" applyFont="1" applyBorder="1" applyAlignment="1"/>
    <xf numFmtId="0" fontId="0" fillId="0" borderId="10" xfId="0" applyFont="1" applyBorder="1" applyAlignment="1"/>
    <xf numFmtId="0" fontId="0" fillId="0" borderId="2" xfId="0" applyFont="1" applyBorder="1" applyAlignment="1"/>
    <xf numFmtId="0" fontId="0" fillId="0" borderId="22" xfId="0" applyFont="1" applyBorder="1" applyAlignment="1"/>
    <xf numFmtId="0" fontId="0" fillId="0" borderId="0" xfId="0" applyFont="1" applyBorder="1" applyAlignment="1"/>
    <xf numFmtId="0" fontId="18" fillId="2" borderId="5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2" fontId="0" fillId="36" borderId="0" xfId="0" applyNumberFormat="1" applyFont="1" applyFill="1"/>
    <xf numFmtId="0" fontId="0" fillId="0" borderId="7" xfId="0" applyFont="1" applyBorder="1"/>
    <xf numFmtId="0" fontId="0" fillId="0" borderId="11" xfId="0" applyFont="1" applyBorder="1"/>
    <xf numFmtId="0" fontId="0" fillId="0" borderId="16" xfId="0" applyFont="1" applyBorder="1"/>
    <xf numFmtId="0" fontId="0" fillId="0" borderId="20" xfId="0" applyFont="1" applyBorder="1"/>
    <xf numFmtId="0" fontId="0" fillId="0" borderId="23" xfId="0" applyFont="1" applyBorder="1"/>
    <xf numFmtId="0" fontId="0" fillId="0" borderId="31" xfId="0" applyFont="1" applyBorder="1" applyAlignment="1">
      <alignment horizontal="center"/>
    </xf>
    <xf numFmtId="2" fontId="0" fillId="0" borderId="8" xfId="0" applyNumberFormat="1" applyFont="1" applyFill="1" applyBorder="1"/>
    <xf numFmtId="2" fontId="0" fillId="0" borderId="5" xfId="0" applyNumberFormat="1" applyFont="1" applyFill="1" applyBorder="1"/>
    <xf numFmtId="0" fontId="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16" fillId="37" borderId="32" xfId="0" applyFont="1" applyFill="1" applyBorder="1" applyAlignment="1">
      <alignment horizontal="center"/>
    </xf>
    <xf numFmtId="0" fontId="16" fillId="37" borderId="33" xfId="0" applyFont="1" applyFill="1" applyBorder="1" applyAlignment="1">
      <alignment horizontal="center"/>
    </xf>
    <xf numFmtId="0" fontId="16" fillId="37" borderId="1" xfId="0" applyFont="1" applyFill="1" applyBorder="1" applyAlignment="1">
      <alignment horizontal="center"/>
    </xf>
    <xf numFmtId="0" fontId="16" fillId="37" borderId="2" xfId="0" applyFont="1" applyFill="1" applyBorder="1" applyAlignment="1">
      <alignment horizontal="center"/>
    </xf>
    <xf numFmtId="0" fontId="16" fillId="37" borderId="27" xfId="0" applyFont="1" applyFill="1" applyBorder="1" applyAlignment="1">
      <alignment horizontal="center"/>
    </xf>
    <xf numFmtId="0" fontId="16" fillId="37" borderId="2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2" fontId="0" fillId="3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6" fillId="37" borderId="0" xfId="0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16" fillId="34" borderId="36" xfId="0" applyNumberFormat="1" applyFont="1" applyFill="1" applyBorder="1" applyAlignment="1">
      <alignment horizontal="right"/>
    </xf>
    <xf numFmtId="165" fontId="0" fillId="0" borderId="34" xfId="0" applyNumberFormat="1" applyFont="1" applyBorder="1"/>
    <xf numFmtId="165" fontId="0" fillId="0" borderId="35" xfId="0" applyNumberFormat="1" applyFont="1" applyBorder="1"/>
    <xf numFmtId="165" fontId="0" fillId="0" borderId="37" xfId="0" applyNumberFormat="1" applyFont="1" applyBorder="1"/>
    <xf numFmtId="165" fontId="0" fillId="0" borderId="36" xfId="0" applyNumberFormat="1" applyFont="1" applyBorder="1"/>
    <xf numFmtId="2" fontId="16" fillId="36" borderId="36" xfId="0" applyNumberFormat="1" applyFont="1" applyFill="1" applyBorder="1" applyAlignment="1">
      <alignment horizontal="right"/>
    </xf>
    <xf numFmtId="2" fontId="16" fillId="35" borderId="36" xfId="0" applyNumberFormat="1" applyFont="1" applyFill="1" applyBorder="1" applyAlignment="1">
      <alignment horizontal="right"/>
    </xf>
    <xf numFmtId="2" fontId="0" fillId="0" borderId="34" xfId="0" applyNumberFormat="1" applyFont="1" applyBorder="1"/>
    <xf numFmtId="2" fontId="0" fillId="0" borderId="35" xfId="0" applyNumberFormat="1" applyFont="1" applyBorder="1"/>
    <xf numFmtId="2" fontId="0" fillId="0" borderId="37" xfId="0" applyNumberFormat="1" applyFont="1" applyBorder="1"/>
    <xf numFmtId="2" fontId="0" fillId="0" borderId="36" xfId="0" applyNumberFormat="1" applyFont="1" applyBorder="1"/>
    <xf numFmtId="165" fontId="0" fillId="0" borderId="38" xfId="0" applyNumberFormat="1" applyFont="1" applyBorder="1"/>
    <xf numFmtId="2" fontId="0" fillId="0" borderId="39" xfId="0" applyNumberFormat="1" applyFont="1" applyBorder="1"/>
    <xf numFmtId="165" fontId="0" fillId="0" borderId="35" xfId="0" applyNumberFormat="1" applyFont="1" applyFill="1" applyBorder="1"/>
    <xf numFmtId="2" fontId="0" fillId="0" borderId="40" xfId="0" applyNumberFormat="1" applyFont="1" applyBorder="1"/>
    <xf numFmtId="2" fontId="0" fillId="0" borderId="29" xfId="0" applyNumberFormat="1" applyFont="1" applyBorder="1"/>
    <xf numFmtId="165" fontId="0" fillId="0" borderId="40" xfId="0" applyNumberFormat="1" applyFont="1" applyBorder="1"/>
    <xf numFmtId="2" fontId="0" fillId="0" borderId="41" xfId="0" applyNumberFormat="1" applyFont="1" applyBorder="1"/>
    <xf numFmtId="165" fontId="0" fillId="0" borderId="42" xfId="0" applyNumberFormat="1" applyFont="1" applyBorder="1"/>
    <xf numFmtId="2" fontId="0" fillId="0" borderId="28" xfId="0" applyNumberFormat="1" applyFont="1" applyBorder="1"/>
    <xf numFmtId="165" fontId="0" fillId="0" borderId="43" xfId="0" applyNumberFormat="1" applyFont="1" applyBorder="1"/>
    <xf numFmtId="165" fontId="0" fillId="0" borderId="37" xfId="0" applyNumberFormat="1" applyFont="1" applyFill="1" applyBorder="1"/>
    <xf numFmtId="165" fontId="0" fillId="0" borderId="34" xfId="0" applyNumberFormat="1" applyFont="1" applyFill="1" applyBorder="1"/>
    <xf numFmtId="0" fontId="16" fillId="36" borderId="0" xfId="0" applyFont="1" applyFill="1" applyAlignment="1">
      <alignment horizontal="left"/>
    </xf>
    <xf numFmtId="0" fontId="16" fillId="34" borderId="0" xfId="0" applyFont="1" applyFill="1" applyAlignment="1">
      <alignment horizontal="left"/>
    </xf>
    <xf numFmtId="0" fontId="0" fillId="0" borderId="11" xfId="0" applyBorder="1"/>
    <xf numFmtId="0" fontId="16" fillId="0" borderId="0" xfId="0" applyFont="1" applyFill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45" xfId="0" applyFont="1" applyBorder="1"/>
    <xf numFmtId="0" fontId="0" fillId="0" borderId="46" xfId="0" applyFont="1" applyBorder="1"/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2" fontId="0" fillId="0" borderId="45" xfId="0" applyNumberFormat="1" applyFont="1" applyBorder="1"/>
    <xf numFmtId="2" fontId="0" fillId="0" borderId="46" xfId="0" applyNumberFormat="1" applyFont="1" applyBorder="1"/>
    <xf numFmtId="165" fontId="0" fillId="0" borderId="48" xfId="0" applyNumberFormat="1" applyFont="1" applyBorder="1"/>
    <xf numFmtId="2" fontId="0" fillId="0" borderId="44" xfId="0" applyNumberFormat="1" applyFont="1" applyBorder="1"/>
    <xf numFmtId="2" fontId="0" fillId="0" borderId="0" xfId="0" applyNumberFormat="1"/>
    <xf numFmtId="0" fontId="0" fillId="0" borderId="5" xfId="0" applyBorder="1"/>
    <xf numFmtId="0" fontId="0" fillId="0" borderId="49" xfId="0" applyBorder="1"/>
    <xf numFmtId="0" fontId="0" fillId="0" borderId="0" xfId="0" applyBorder="1"/>
    <xf numFmtId="0" fontId="0" fillId="0" borderId="50" xfId="0" applyBorder="1"/>
    <xf numFmtId="0" fontId="0" fillId="0" borderId="50" xfId="0" applyFont="1" applyBorder="1"/>
    <xf numFmtId="0" fontId="0" fillId="0" borderId="49" xfId="0" applyFont="1" applyBorder="1"/>
    <xf numFmtId="164" fontId="0" fillId="0" borderId="0" xfId="0" applyNumberFormat="1"/>
    <xf numFmtId="164" fontId="0" fillId="0" borderId="49" xfId="0" applyNumberFormat="1" applyBorder="1"/>
    <xf numFmtId="164" fontId="0" fillId="0" borderId="0" xfId="0" applyNumberFormat="1" applyBorder="1"/>
    <xf numFmtId="164" fontId="0" fillId="0" borderId="50" xfId="0" applyNumberFormat="1" applyBorder="1"/>
    <xf numFmtId="164" fontId="0" fillId="0" borderId="50" xfId="0" applyNumberFormat="1" applyFont="1" applyBorder="1"/>
    <xf numFmtId="164" fontId="0" fillId="0" borderId="0" xfId="0" applyNumberFormat="1" applyFont="1"/>
    <xf numFmtId="164" fontId="0" fillId="0" borderId="0" xfId="0" applyNumberFormat="1" applyFont="1" applyBorder="1"/>
    <xf numFmtId="164" fontId="0" fillId="0" borderId="49" xfId="0" applyNumberFormat="1" applyFont="1" applyBorder="1"/>
    <xf numFmtId="0" fontId="0" fillId="0" borderId="5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49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50" xfId="0" applyFont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  <xf numFmtId="164" fontId="0" fillId="0" borderId="0" xfId="0" applyNumberFormat="1" applyFont="1" applyFill="1" applyBorder="1"/>
    <xf numFmtId="0" fontId="0" fillId="0" borderId="49" xfId="0" applyFill="1" applyBorder="1"/>
    <xf numFmtId="0" fontId="0" fillId="0" borderId="49" xfId="0" applyFont="1" applyFill="1" applyBorder="1"/>
    <xf numFmtId="0" fontId="0" fillId="0" borderId="49" xfId="0" applyFont="1" applyFill="1" applyBorder="1" applyAlignment="1">
      <alignment horizontal="right"/>
    </xf>
    <xf numFmtId="0" fontId="0" fillId="0" borderId="50" xfId="0" applyFill="1" applyBorder="1"/>
    <xf numFmtId="0" fontId="0" fillId="0" borderId="50" xfId="0" applyFont="1" applyFill="1" applyBorder="1"/>
    <xf numFmtId="0" fontId="0" fillId="0" borderId="50" xfId="0" applyFont="1" applyFill="1" applyBorder="1" applyAlignment="1">
      <alignment horizontal="right"/>
    </xf>
    <xf numFmtId="0" fontId="0" fillId="0" borderId="0" xfId="0" applyAlignment="1">
      <alignment horizontal="right"/>
    </xf>
    <xf numFmtId="9" fontId="0" fillId="0" borderId="5" xfId="0" applyNumberFormat="1" applyFont="1" applyBorder="1" applyAlignment="1">
      <alignment horizontal="center"/>
    </xf>
    <xf numFmtId="9" fontId="0" fillId="0" borderId="3" xfId="0" applyNumberFormat="1" applyFont="1" applyBorder="1" applyAlignment="1">
      <alignment horizontal="center"/>
    </xf>
    <xf numFmtId="9" fontId="0" fillId="0" borderId="49" xfId="0" applyNumberFormat="1" applyFont="1" applyBorder="1"/>
    <xf numFmtId="9" fontId="0" fillId="0" borderId="0" xfId="0" applyNumberFormat="1" applyFont="1" applyBorder="1"/>
    <xf numFmtId="9" fontId="0" fillId="0" borderId="50" xfId="0" applyNumberFormat="1" applyFont="1" applyBorder="1"/>
    <xf numFmtId="9" fontId="0" fillId="0" borderId="49" xfId="0" applyNumberFormat="1" applyFont="1" applyBorder="1" applyAlignment="1">
      <alignment horizontal="right"/>
    </xf>
    <xf numFmtId="9" fontId="0" fillId="0" borderId="50" xfId="0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9" fontId="0" fillId="0" borderId="3" xfId="0" applyNumberFormat="1" applyFont="1" applyFill="1" applyBorder="1" applyAlignment="1">
      <alignment horizontal="center"/>
    </xf>
    <xf numFmtId="0" fontId="0" fillId="0" borderId="52" xfId="0" applyFont="1" applyBorder="1" applyAlignment="1">
      <alignment horizontal="center"/>
    </xf>
    <xf numFmtId="9" fontId="0" fillId="0" borderId="0" xfId="0" applyNumberFormat="1" applyFont="1" applyFill="1" applyBorder="1" applyAlignment="1">
      <alignment horizontal="right"/>
    </xf>
    <xf numFmtId="2" fontId="0" fillId="0" borderId="49" xfId="0" applyNumberFormat="1" applyFont="1" applyBorder="1"/>
    <xf numFmtId="2" fontId="0" fillId="0" borderId="50" xfId="0" applyNumberFormat="1" applyFont="1" applyBorder="1"/>
    <xf numFmtId="0" fontId="0" fillId="0" borderId="0" xfId="0" applyFont="1" applyFill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24" xfId="0" applyBorder="1"/>
    <xf numFmtId="0" fontId="0" fillId="0" borderId="55" xfId="0" applyFont="1" applyBorder="1"/>
    <xf numFmtId="0" fontId="0" fillId="0" borderId="56" xfId="0" applyFont="1" applyBorder="1"/>
    <xf numFmtId="0" fontId="0" fillId="0" borderId="56" xfId="0" applyFont="1" applyFill="1" applyBorder="1"/>
    <xf numFmtId="0" fontId="0" fillId="0" borderId="55" xfId="0" applyFont="1" applyFill="1" applyBorder="1"/>
    <xf numFmtId="0" fontId="0" fillId="0" borderId="7" xfId="0" applyFont="1" applyFill="1" applyBorder="1"/>
    <xf numFmtId="2" fontId="0" fillId="0" borderId="55" xfId="0" applyNumberFormat="1" applyFont="1" applyBorder="1"/>
    <xf numFmtId="2" fontId="0" fillId="0" borderId="56" xfId="0" applyNumberFormat="1" applyFont="1" applyBorder="1"/>
    <xf numFmtId="164" fontId="0" fillId="0" borderId="55" xfId="0" applyNumberFormat="1" applyFont="1" applyBorder="1"/>
    <xf numFmtId="164" fontId="0" fillId="0" borderId="56" xfId="0" applyNumberFormat="1" applyFont="1" applyBorder="1"/>
    <xf numFmtId="164" fontId="0" fillId="0" borderId="7" xfId="0" applyNumberFormat="1" applyFont="1" applyBorder="1"/>
    <xf numFmtId="164" fontId="0" fillId="0" borderId="56" xfId="0" applyNumberFormat="1" applyFont="1" applyFill="1" applyBorder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7" xfId="0" applyBorder="1"/>
    <xf numFmtId="0" fontId="0" fillId="0" borderId="57" xfId="0" applyFont="1" applyBorder="1"/>
    <xf numFmtId="0" fontId="0" fillId="0" borderId="57" xfId="0" applyFont="1" applyBorder="1" applyAlignment="1">
      <alignment horizontal="right"/>
    </xf>
    <xf numFmtId="164" fontId="0" fillId="0" borderId="11" xfId="0" applyNumberFormat="1" applyFont="1" applyBorder="1"/>
    <xf numFmtId="164" fontId="0" fillId="0" borderId="7" xfId="0" applyNumberFormat="1" applyFont="1" applyFill="1" applyBorder="1"/>
    <xf numFmtId="2" fontId="0" fillId="0" borderId="44" xfId="0" applyNumberFormat="1" applyFont="1" applyFill="1" applyBorder="1"/>
    <xf numFmtId="2" fontId="0" fillId="0" borderId="46" xfId="0" applyNumberFormat="1" applyFont="1" applyFill="1" applyBorder="1"/>
    <xf numFmtId="165" fontId="0" fillId="0" borderId="48" xfId="0" applyNumberFormat="1" applyFont="1" applyFill="1" applyBorder="1"/>
    <xf numFmtId="2" fontId="0" fillId="0" borderId="48" xfId="0" applyNumberFormat="1" applyFont="1" applyBorder="1"/>
    <xf numFmtId="0" fontId="0" fillId="0" borderId="54" xfId="0" applyFont="1" applyBorder="1"/>
    <xf numFmtId="0" fontId="0" fillId="0" borderId="53" xfId="0" applyFont="1" applyBorder="1"/>
    <xf numFmtId="0" fontId="0" fillId="0" borderId="24" xfId="0" applyFont="1" applyBorder="1"/>
    <xf numFmtId="2" fontId="0" fillId="0" borderId="31" xfId="0" applyNumberFormat="1" applyFont="1" applyBorder="1"/>
    <xf numFmtId="165" fontId="0" fillId="0" borderId="58" xfId="0" applyNumberFormat="1" applyFont="1" applyBorder="1"/>
    <xf numFmtId="0" fontId="0" fillId="0" borderId="53" xfId="0" applyFill="1" applyBorder="1"/>
    <xf numFmtId="0" fontId="0" fillId="0" borderId="54" xfId="0" applyFill="1" applyBorder="1"/>
    <xf numFmtId="0" fontId="0" fillId="0" borderId="24" xfId="0" applyFill="1" applyBorder="1"/>
    <xf numFmtId="0" fontId="0" fillId="0" borderId="0" xfId="0" applyFont="1" applyFill="1" applyAlignment="1"/>
    <xf numFmtId="0" fontId="0" fillId="0" borderId="53" xfId="0" applyFont="1" applyFill="1" applyBorder="1"/>
    <xf numFmtId="0" fontId="0" fillId="0" borderId="54" xfId="0" applyFont="1" applyFill="1" applyBorder="1"/>
    <xf numFmtId="0" fontId="0" fillId="0" borderId="24" xfId="0" applyFont="1" applyFill="1" applyBorder="1"/>
    <xf numFmtId="164" fontId="0" fillId="0" borderId="49" xfId="0" applyNumberFormat="1" applyFont="1" applyFill="1" applyBorder="1"/>
    <xf numFmtId="164" fontId="0" fillId="0" borderId="55" xfId="0" applyNumberFormat="1" applyFont="1" applyFill="1" applyBorder="1"/>
    <xf numFmtId="164" fontId="0" fillId="0" borderId="5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46" xfId="0" applyFont="1" applyBorder="1" applyAlignment="1"/>
    <xf numFmtId="0" fontId="0" fillId="0" borderId="49" xfId="0" applyBorder="1" applyAlignment="1">
      <alignment horizontal="right"/>
    </xf>
    <xf numFmtId="2" fontId="0" fillId="35" borderId="0" xfId="0" applyNumberFormat="1" applyFont="1" applyFill="1"/>
    <xf numFmtId="0" fontId="0" fillId="0" borderId="44" xfId="0" applyFont="1" applyBorder="1" applyAlignment="1">
      <alignment horizontal="center" vertical="center"/>
    </xf>
    <xf numFmtId="0" fontId="0" fillId="0" borderId="46" xfId="0" applyFont="1" applyBorder="1" applyAlignment="1">
      <alignment vertical="center"/>
    </xf>
    <xf numFmtId="0" fontId="0" fillId="0" borderId="46" xfId="0" applyFont="1" applyBorder="1" applyAlignment="1">
      <alignment horizontal="center" vertical="center"/>
    </xf>
    <xf numFmtId="49" fontId="0" fillId="0" borderId="46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4" fontId="0" fillId="0" borderId="55" xfId="0" applyNumberFormat="1" applyBorder="1"/>
    <xf numFmtId="164" fontId="0" fillId="0" borderId="56" xfId="0" applyNumberFormat="1" applyBorder="1"/>
    <xf numFmtId="164" fontId="0" fillId="0" borderId="7" xfId="0" applyNumberFormat="1" applyBorder="1"/>
    <xf numFmtId="0" fontId="0" fillId="0" borderId="25" xfId="0" applyBorder="1"/>
    <xf numFmtId="2" fontId="0" fillId="34" borderId="3" xfId="0" applyNumberFormat="1" applyFill="1" applyBorder="1"/>
    <xf numFmtId="2" fontId="0" fillId="38" borderId="3" xfId="0" applyNumberFormat="1" applyFont="1" applyFill="1" applyBorder="1"/>
    <xf numFmtId="2" fontId="0" fillId="39" borderId="3" xfId="0" applyNumberFormat="1" applyFont="1" applyFill="1" applyBorder="1"/>
    <xf numFmtId="2" fontId="0" fillId="40" borderId="5" xfId="0" applyNumberForma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0" fontId="0" fillId="41" borderId="3" xfId="0" applyFont="1" applyFill="1" applyBorder="1"/>
    <xf numFmtId="9" fontId="0" fillId="0" borderId="0" xfId="0" applyNumberFormat="1" applyFill="1" applyBorder="1" applyAlignment="1">
      <alignment horizontal="left"/>
    </xf>
    <xf numFmtId="2" fontId="0" fillId="38" borderId="59" xfId="0" applyNumberFormat="1" applyFont="1" applyFill="1" applyBorder="1"/>
    <xf numFmtId="2" fontId="0" fillId="0" borderId="0" xfId="0" applyNumberFormat="1" applyFont="1" applyFill="1" applyBorder="1"/>
    <xf numFmtId="2" fontId="0" fillId="0" borderId="0" xfId="0" applyNumberFormat="1" applyFill="1" applyBorder="1" applyAlignment="1">
      <alignment horizontal="center"/>
    </xf>
    <xf numFmtId="0" fontId="16" fillId="37" borderId="41" xfId="0" applyFont="1" applyFill="1" applyBorder="1" applyAlignment="1">
      <alignment horizontal="center"/>
    </xf>
    <xf numFmtId="0" fontId="16" fillId="37" borderId="39" xfId="0" applyFont="1" applyFill="1" applyBorder="1" applyAlignment="1">
      <alignment horizontal="center"/>
    </xf>
    <xf numFmtId="0" fontId="16" fillId="37" borderId="60" xfId="0" applyFont="1" applyFill="1" applyBorder="1" applyAlignment="1">
      <alignment horizontal="center"/>
    </xf>
    <xf numFmtId="0" fontId="16" fillId="37" borderId="42" xfId="0" applyFont="1" applyFill="1" applyBorder="1" applyAlignment="1">
      <alignment horizontal="center" vertical="center"/>
    </xf>
    <xf numFmtId="0" fontId="16" fillId="37" borderId="36" xfId="0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19" fillId="0" borderId="63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2" fontId="16" fillId="34" borderId="32" xfId="0" applyNumberFormat="1" applyFont="1" applyFill="1" applyBorder="1" applyAlignment="1">
      <alignment horizontal="center"/>
    </xf>
    <xf numFmtId="2" fontId="16" fillId="34" borderId="33" xfId="0" applyNumberFormat="1" applyFont="1" applyFill="1" applyBorder="1" applyAlignment="1">
      <alignment horizontal="center"/>
    </xf>
    <xf numFmtId="2" fontId="16" fillId="34" borderId="61" xfId="0" applyNumberFormat="1" applyFont="1" applyFill="1" applyBorder="1" applyAlignment="1">
      <alignment horizontal="center"/>
    </xf>
    <xf numFmtId="2" fontId="16" fillId="36" borderId="32" xfId="0" applyNumberFormat="1" applyFont="1" applyFill="1" applyBorder="1" applyAlignment="1">
      <alignment horizontal="center"/>
    </xf>
    <xf numFmtId="2" fontId="16" fillId="36" borderId="33" xfId="0" applyNumberFormat="1" applyFont="1" applyFill="1" applyBorder="1" applyAlignment="1">
      <alignment horizontal="center"/>
    </xf>
    <xf numFmtId="2" fontId="16" fillId="36" borderId="61" xfId="0" applyNumberFormat="1" applyFont="1" applyFill="1" applyBorder="1" applyAlignment="1">
      <alignment horizontal="center"/>
    </xf>
    <xf numFmtId="0" fontId="16" fillId="0" borderId="64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9" fillId="0" borderId="62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66" xfId="0" applyFont="1" applyFill="1" applyBorder="1" applyAlignment="1">
      <alignment horizontal="center" vertical="center"/>
    </xf>
    <xf numFmtId="0" fontId="19" fillId="0" borderId="67" xfId="0" applyFont="1" applyFill="1" applyBorder="1" applyAlignment="1">
      <alignment horizontal="center" vertical="center"/>
    </xf>
    <xf numFmtId="2" fontId="16" fillId="35" borderId="68" xfId="0" applyNumberFormat="1" applyFont="1" applyFill="1" applyBorder="1" applyAlignment="1">
      <alignment horizontal="center"/>
    </xf>
    <xf numFmtId="2" fontId="16" fillId="35" borderId="69" xfId="0" applyNumberFormat="1" applyFont="1" applyFill="1" applyBorder="1" applyAlignment="1">
      <alignment horizontal="center"/>
    </xf>
    <xf numFmtId="2" fontId="16" fillId="35" borderId="42" xfId="0" applyNumberFormat="1" applyFont="1" applyFill="1" applyBorder="1" applyAlignment="1">
      <alignment horizontal="center"/>
    </xf>
    <xf numFmtId="0" fontId="0" fillId="0" borderId="59" xfId="0" applyBorder="1" applyAlignment="1">
      <alignment horizontal="center" vertical="center" textRotation="90"/>
    </xf>
    <xf numFmtId="0" fontId="0" fillId="0" borderId="70" xfId="0" applyFont="1" applyBorder="1" applyAlignment="1">
      <alignment horizontal="center" vertical="center" textRotation="90"/>
    </xf>
    <xf numFmtId="0" fontId="0" fillId="0" borderId="5" xfId="0" applyFont="1" applyBorder="1" applyAlignment="1">
      <alignment horizontal="center" vertical="center" textRotation="90"/>
    </xf>
    <xf numFmtId="2" fontId="16" fillId="36" borderId="68" xfId="0" applyNumberFormat="1" applyFont="1" applyFill="1" applyBorder="1" applyAlignment="1">
      <alignment horizontal="center"/>
    </xf>
    <xf numFmtId="2" fontId="16" fillId="36" borderId="69" xfId="0" applyNumberFormat="1" applyFont="1" applyFill="1" applyBorder="1" applyAlignment="1">
      <alignment horizontal="center"/>
    </xf>
    <xf numFmtId="2" fontId="16" fillId="36" borderId="42" xfId="0" applyNumberFormat="1" applyFont="1" applyFill="1" applyBorder="1" applyAlignment="1">
      <alignment horizontal="center"/>
    </xf>
    <xf numFmtId="0" fontId="19" fillId="0" borderId="3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2" fontId="16" fillId="34" borderId="68" xfId="0" applyNumberFormat="1" applyFont="1" applyFill="1" applyBorder="1" applyAlignment="1">
      <alignment horizontal="center"/>
    </xf>
    <xf numFmtId="2" fontId="16" fillId="34" borderId="69" xfId="0" applyNumberFormat="1" applyFont="1" applyFill="1" applyBorder="1" applyAlignment="1">
      <alignment horizontal="center"/>
    </xf>
    <xf numFmtId="2" fontId="16" fillId="34" borderId="42" xfId="0" applyNumberFormat="1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0" fillId="0" borderId="3" xfId="0" applyFont="1" applyBorder="1" applyAlignment="1">
      <alignment horizontal="center" vertical="center" textRotation="90"/>
    </xf>
    <xf numFmtId="0" fontId="19" fillId="0" borderId="60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0" fillId="0" borderId="59" xfId="0" applyFont="1" applyBorder="1" applyAlignment="1">
      <alignment horizontal="center" textRotation="90"/>
    </xf>
    <xf numFmtId="0" fontId="0" fillId="0" borderId="70" xfId="0" applyFont="1" applyBorder="1" applyAlignment="1">
      <alignment horizontal="center" textRotation="90"/>
    </xf>
    <xf numFmtId="0" fontId="0" fillId="0" borderId="5" xfId="0" applyFont="1" applyBorder="1" applyAlignment="1">
      <alignment horizontal="center" textRotation="90"/>
    </xf>
    <xf numFmtId="0" fontId="0" fillId="0" borderId="70" xfId="0" applyBorder="1" applyAlignment="1">
      <alignment horizontal="center" vertical="center" textRotation="90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NB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7"/>
          <c:w val="0.76291092676512962"/>
          <c:h val="0.74582374609513902"/>
        </c:manualLayout>
      </c:layout>
      <c:lineChart>
        <c:grouping val="standard"/>
        <c:varyColors val="0"/>
        <c:ser>
          <c:idx val="1"/>
          <c:order val="0"/>
          <c:tx>
            <c:strRef>
              <c:f>Summary!$Q$2</c:f>
              <c:strCache>
                <c:ptCount val="1"/>
                <c:pt idx="0">
                  <c:v>bn1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Summary!$Q$3:$Q$8</c:f>
              <c:numCache>
                <c:formatCode>0.00</c:formatCode>
                <c:ptCount val="6"/>
                <c:pt idx="0">
                  <c:v>1.2865</c:v>
                </c:pt>
                <c:pt idx="1">
                  <c:v>1.9427000000000001</c:v>
                </c:pt>
                <c:pt idx="2">
                  <c:v>2.8957999999999999</c:v>
                </c:pt>
                <c:pt idx="3">
                  <c:v>3.7134999999999998</c:v>
                </c:pt>
                <c:pt idx="4">
                  <c:v>4.0365000000000002</c:v>
                </c:pt>
                <c:pt idx="5">
                  <c:v>4.3802000000000003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Summary!$R$2</c:f>
              <c:strCache>
                <c:ptCount val="1"/>
                <c:pt idx="0">
                  <c:v>cn1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Summary!$R$3:$R$8</c:f>
              <c:numCache>
                <c:formatCode>0.00</c:formatCode>
                <c:ptCount val="6"/>
                <c:pt idx="0">
                  <c:v>1.0885</c:v>
                </c:pt>
                <c:pt idx="1">
                  <c:v>1.401</c:v>
                </c:pt>
                <c:pt idx="2">
                  <c:v>2.2395999999999998</c:v>
                </c:pt>
                <c:pt idx="3">
                  <c:v>2.9582999999999999</c:v>
                </c:pt>
                <c:pt idx="4">
                  <c:v>3.2707999999999999</c:v>
                </c:pt>
                <c:pt idx="5">
                  <c:v>3.6509999999999998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Summary!$S$2</c:f>
              <c:strCache>
                <c:ptCount val="1"/>
                <c:pt idx="0">
                  <c:v>an2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Summary!$S$3:$S$8</c:f>
              <c:numCache>
                <c:formatCode>0.00</c:formatCode>
                <c:ptCount val="6"/>
                <c:pt idx="0">
                  <c:v>1.2292000000000001</c:v>
                </c:pt>
                <c:pt idx="1">
                  <c:v>1.526</c:v>
                </c:pt>
                <c:pt idx="2">
                  <c:v>2.2134999999999998</c:v>
                </c:pt>
                <c:pt idx="3">
                  <c:v>3.0573000000000001</c:v>
                </c:pt>
                <c:pt idx="4">
                  <c:v>3.8020999999999998</c:v>
                </c:pt>
                <c:pt idx="5">
                  <c:v>4.1302000000000003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Summary!$T$2</c:f>
              <c:strCache>
                <c:ptCount val="1"/>
                <c:pt idx="0">
                  <c:v>bn2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Summary!$T$3:$T$8</c:f>
              <c:numCache>
                <c:formatCode>0.00</c:formatCode>
                <c:ptCount val="6"/>
                <c:pt idx="0">
                  <c:v>1.1457999999999999</c:v>
                </c:pt>
                <c:pt idx="1">
                  <c:v>1.6718999999999999</c:v>
                </c:pt>
                <c:pt idx="2">
                  <c:v>2.4895999999999998</c:v>
                </c:pt>
                <c:pt idx="3">
                  <c:v>3.1354000000000002</c:v>
                </c:pt>
                <c:pt idx="4">
                  <c:v>3.2134999999999998</c:v>
                </c:pt>
                <c:pt idx="5">
                  <c:v>3.5832999999999999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Summary!$U$2</c:f>
              <c:strCache>
                <c:ptCount val="1"/>
                <c:pt idx="0">
                  <c:v>an3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Summary!$U$3:$U$8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1.5781000000000001</c:v>
                </c:pt>
                <c:pt idx="2">
                  <c:v>2.4062999999999999</c:v>
                </c:pt>
                <c:pt idx="3">
                  <c:v>3.2917000000000001</c:v>
                </c:pt>
                <c:pt idx="4">
                  <c:v>3.6406000000000001</c:v>
                </c:pt>
                <c:pt idx="5">
                  <c:v>3.9167000000000001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Summary!$V$2</c:f>
              <c:strCache>
                <c:ptCount val="1"/>
                <c:pt idx="0">
                  <c:v>cn3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Summary!$V$3:$V$8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1.901</c:v>
                </c:pt>
                <c:pt idx="2">
                  <c:v>3</c:v>
                </c:pt>
                <c:pt idx="3">
                  <c:v>3.625</c:v>
                </c:pt>
                <c:pt idx="4">
                  <c:v>3.9323000000000001</c:v>
                </c:pt>
                <c:pt idx="5">
                  <c:v>4.125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Summary!$W$2</c:f>
              <c:strCache>
                <c:ptCount val="1"/>
                <c:pt idx="0">
                  <c:v>an4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Summary!$W$3:$W$8</c:f>
              <c:numCache>
                <c:formatCode>0.00</c:formatCode>
                <c:ptCount val="6"/>
                <c:pt idx="0">
                  <c:v>1.2188000000000001</c:v>
                </c:pt>
                <c:pt idx="1">
                  <c:v>1.6563000000000001</c:v>
                </c:pt>
                <c:pt idx="2">
                  <c:v>2.3437999999999999</c:v>
                </c:pt>
                <c:pt idx="3">
                  <c:v>3.7240000000000002</c:v>
                </c:pt>
                <c:pt idx="4">
                  <c:v>4.2656000000000001</c:v>
                </c:pt>
                <c:pt idx="5">
                  <c:v>4.5052000000000003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Summary!$X$2</c:f>
              <c:strCache>
                <c:ptCount val="1"/>
                <c:pt idx="0">
                  <c:v>bn4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Summary!$X$3:$X$8</c:f>
              <c:numCache>
                <c:formatCode>0.00</c:formatCode>
                <c:ptCount val="6"/>
                <c:pt idx="0">
                  <c:v>1.7917000000000001</c:v>
                </c:pt>
                <c:pt idx="1">
                  <c:v>2.8229000000000002</c:v>
                </c:pt>
                <c:pt idx="2">
                  <c:v>3.5625</c:v>
                </c:pt>
                <c:pt idx="3">
                  <c:v>3.8645999999999998</c:v>
                </c:pt>
                <c:pt idx="4">
                  <c:v>3.9634999999999998</c:v>
                </c:pt>
                <c:pt idx="5">
                  <c:v>4.0156000000000001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20176"/>
        <c:axId val="237019784"/>
      </c:lineChart>
      <c:catAx>
        <c:axId val="23702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19784"/>
        <c:crosses val="autoZero"/>
        <c:auto val="1"/>
        <c:lblAlgn val="ctr"/>
        <c:lblOffset val="100"/>
        <c:noMultiLvlLbl val="0"/>
      </c:catAx>
      <c:valAx>
        <c:axId val="237019784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7020176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850232677970451"/>
          <c:y val="4.6544282829199674E-2"/>
          <c:w val="0.9847036911797068"/>
          <c:h val="0.478093293093406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721739130434751"/>
        </c:manualLayout>
      </c:layout>
      <c:lineChart>
        <c:grouping val="standard"/>
        <c:varyColors val="0"/>
        <c:ser>
          <c:idx val="0"/>
          <c:order val="0"/>
          <c:tx>
            <c:strRef>
              <c:f>Summary!$P$2</c:f>
              <c:strCache>
                <c:ptCount val="1"/>
                <c:pt idx="0">
                  <c:v>NB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Summary!$P$3:$P$8</c:f>
              <c:numCache>
                <c:formatCode>0.00</c:formatCode>
                <c:ptCount val="6"/>
                <c:pt idx="0">
                  <c:v>1.259125</c:v>
                </c:pt>
                <c:pt idx="1">
                  <c:v>1.8124875</c:v>
                </c:pt>
                <c:pt idx="2">
                  <c:v>2.6438874999999999</c:v>
                </c:pt>
                <c:pt idx="3">
                  <c:v>3.4212249999999997</c:v>
                </c:pt>
                <c:pt idx="4">
                  <c:v>3.7656125</c:v>
                </c:pt>
                <c:pt idx="5">
                  <c:v>4.0384000000000002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17432"/>
        <c:axId val="237020960"/>
      </c:lineChart>
      <c:catAx>
        <c:axId val="237017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20960"/>
        <c:crosses val="autoZero"/>
        <c:auto val="1"/>
        <c:lblAlgn val="ctr"/>
        <c:lblOffset val="100"/>
        <c:noMultiLvlLbl val="0"/>
      </c:catAx>
      <c:valAx>
        <c:axId val="237020960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7017432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7161935449711425"/>
          <c:y val="2.3188405797101436E-2"/>
          <c:w val="0.6898596897289857"/>
          <c:h val="9.30740613944997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WB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4948792270531406"/>
        </c:manualLayout>
      </c:layout>
      <c:lineChart>
        <c:grouping val="standard"/>
        <c:varyColors val="0"/>
        <c:ser>
          <c:idx val="3"/>
          <c:order val="0"/>
          <c:tx>
            <c:strRef>
              <c:f>Summary!$R$30</c:f>
              <c:strCache>
                <c:ptCount val="1"/>
                <c:pt idx="0">
                  <c:v>cw1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Summary!$R$31:$R$36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1.276</c:v>
                </c:pt>
                <c:pt idx="2">
                  <c:v>1.9479</c:v>
                </c:pt>
                <c:pt idx="3">
                  <c:v>3.0937999999999999</c:v>
                </c:pt>
                <c:pt idx="4">
                  <c:v>4.3072999999999997</c:v>
                </c:pt>
                <c:pt idx="5">
                  <c:v>4.8697999999999997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Summary!$S$30</c:f>
              <c:strCache>
                <c:ptCount val="1"/>
                <c:pt idx="0">
                  <c:v>bw2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Summary!$S$31:$S$36</c:f>
              <c:numCache>
                <c:formatCode>0.00</c:formatCode>
                <c:ptCount val="6"/>
                <c:pt idx="0">
                  <c:v>1.125</c:v>
                </c:pt>
                <c:pt idx="1">
                  <c:v>1.2656000000000001</c:v>
                </c:pt>
                <c:pt idx="2">
                  <c:v>1.8593999999999999</c:v>
                </c:pt>
                <c:pt idx="3">
                  <c:v>3.1354000000000002</c:v>
                </c:pt>
                <c:pt idx="4">
                  <c:v>4.0365000000000002</c:v>
                </c:pt>
                <c:pt idx="5">
                  <c:v>4.2603999999999997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Summary!$T$30</c:f>
              <c:strCache>
                <c:ptCount val="1"/>
                <c:pt idx="0">
                  <c:v>cw2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Summary!$T$31:$T$36</c:f>
              <c:numCache>
                <c:formatCode>0.00</c:formatCode>
                <c:ptCount val="6"/>
                <c:pt idx="0">
                  <c:v>1.0625</c:v>
                </c:pt>
                <c:pt idx="1">
                  <c:v>1.3906000000000001</c:v>
                </c:pt>
                <c:pt idx="2">
                  <c:v>2</c:v>
                </c:pt>
                <c:pt idx="3">
                  <c:v>2.9843999999999999</c:v>
                </c:pt>
                <c:pt idx="4">
                  <c:v>3.5990000000000002</c:v>
                </c:pt>
                <c:pt idx="5">
                  <c:v>4.2187999999999999</c:v>
                </c:pt>
              </c:numCache>
            </c:numRef>
          </c:val>
          <c:smooth val="0"/>
        </c:ser>
        <c:ser>
          <c:idx val="6"/>
          <c:order val="3"/>
          <c:tx>
            <c:strRef>
              <c:f>Summary!$U$30</c:f>
              <c:strCache>
                <c:ptCount val="1"/>
                <c:pt idx="0">
                  <c:v>aw3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Summary!$U$31:$U$36</c:f>
              <c:numCache>
                <c:formatCode>0.00</c:formatCode>
                <c:ptCount val="6"/>
                <c:pt idx="0">
                  <c:v>1.1502857142857144</c:v>
                </c:pt>
                <c:pt idx="1">
                  <c:v>1.456142857142857</c:v>
                </c:pt>
                <c:pt idx="2">
                  <c:v>1.8743142857142858</c:v>
                </c:pt>
                <c:pt idx="3">
                  <c:v>2.5550285714285716</c:v>
                </c:pt>
                <c:pt idx="4">
                  <c:v>4.0416999999999996</c:v>
                </c:pt>
                <c:pt idx="5">
                  <c:v>4.8541999999999996</c:v>
                </c:pt>
              </c:numCache>
            </c:numRef>
          </c:val>
          <c:smooth val="0"/>
        </c:ser>
        <c:ser>
          <c:idx val="7"/>
          <c:order val="4"/>
          <c:tx>
            <c:strRef>
              <c:f>Summary!$V$30</c:f>
              <c:strCache>
                <c:ptCount val="1"/>
                <c:pt idx="0">
                  <c:v>bw3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Summary!$V$31:$V$36</c:f>
              <c:numCache>
                <c:formatCode>0.00</c:formatCode>
                <c:ptCount val="6"/>
                <c:pt idx="0">
                  <c:v>1.3251428571428572</c:v>
                </c:pt>
                <c:pt idx="1">
                  <c:v>1.9523714285714289</c:v>
                </c:pt>
                <c:pt idx="2">
                  <c:v>2.5259999999999998</c:v>
                </c:pt>
                <c:pt idx="3">
                  <c:v>3.467942857142857</c:v>
                </c:pt>
                <c:pt idx="4">
                  <c:v>4.2916999999999996</c:v>
                </c:pt>
                <c:pt idx="5">
                  <c:v>4.6353999999999997</c:v>
                </c:pt>
              </c:numCache>
            </c:numRef>
          </c:val>
          <c:smooth val="0"/>
        </c:ser>
        <c:ser>
          <c:idx val="8"/>
          <c:order val="5"/>
          <c:tx>
            <c:strRef>
              <c:f>Summary!$W$30</c:f>
              <c:strCache>
                <c:ptCount val="1"/>
                <c:pt idx="0">
                  <c:v>aw4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Summary!$W$31:$W$36</c:f>
              <c:numCache>
                <c:formatCode>0.00</c:formatCode>
                <c:ptCount val="6"/>
                <c:pt idx="0">
                  <c:v>1.0521</c:v>
                </c:pt>
                <c:pt idx="1">
                  <c:v>1.276</c:v>
                </c:pt>
                <c:pt idx="2">
                  <c:v>2.1823000000000001</c:v>
                </c:pt>
                <c:pt idx="3">
                  <c:v>3.8957999999999999</c:v>
                </c:pt>
                <c:pt idx="4">
                  <c:v>4.5312999999999999</c:v>
                </c:pt>
                <c:pt idx="5">
                  <c:v>4.7240000000000002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Summary!$X$30</c:f>
              <c:strCache>
                <c:ptCount val="1"/>
                <c:pt idx="0">
                  <c:v>bw4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Summary!$X$31:$X$36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1.5885</c:v>
                </c:pt>
                <c:pt idx="2">
                  <c:v>2.5884999999999998</c:v>
                </c:pt>
                <c:pt idx="3">
                  <c:v>3.8593999999999999</c:v>
                </c:pt>
                <c:pt idx="4">
                  <c:v>4.5416999999999996</c:v>
                </c:pt>
                <c:pt idx="5">
                  <c:v>4.5365000000000002</c:v>
                </c:pt>
              </c:numCache>
            </c:numRef>
          </c:val>
          <c:smooth val="0"/>
        </c:ser>
        <c:ser>
          <c:idx val="9"/>
          <c:order val="7"/>
          <c:tx>
            <c:strRef>
              <c:f>Summary!$Y$30</c:f>
              <c:strCache>
                <c:ptCount val="1"/>
                <c:pt idx="0">
                  <c:v>bw5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Summary!$Y$31:$Y$36</c:f>
              <c:numCache>
                <c:formatCode>0.00</c:formatCode>
                <c:ptCount val="6"/>
                <c:pt idx="0">
                  <c:v>1.1875</c:v>
                </c:pt>
                <c:pt idx="1">
                  <c:v>2</c:v>
                </c:pt>
                <c:pt idx="2">
                  <c:v>3.1406000000000001</c:v>
                </c:pt>
                <c:pt idx="3">
                  <c:v>4.0521000000000003</c:v>
                </c:pt>
                <c:pt idx="4">
                  <c:v>4.3541999999999996</c:v>
                </c:pt>
                <c:pt idx="5">
                  <c:v>4.7291999999999996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Summary!$Z$30</c:f>
              <c:strCache>
                <c:ptCount val="1"/>
                <c:pt idx="0">
                  <c:v>cw5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Summary!$Z$31:$Z$36</c:f>
              <c:numCache>
                <c:formatCode>0.00</c:formatCode>
                <c:ptCount val="6"/>
                <c:pt idx="0">
                  <c:v>1.0365</c:v>
                </c:pt>
                <c:pt idx="1">
                  <c:v>1.849</c:v>
                </c:pt>
                <c:pt idx="2">
                  <c:v>2.8645999999999998</c:v>
                </c:pt>
                <c:pt idx="3">
                  <c:v>3.8229000000000002</c:v>
                </c:pt>
                <c:pt idx="4">
                  <c:v>4.3281000000000001</c:v>
                </c:pt>
                <c:pt idx="5">
                  <c:v>4.75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Summary!$AA$30</c:f>
              <c:strCache>
                <c:ptCount val="1"/>
                <c:pt idx="0">
                  <c:v>aw6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Summary!$AA$31:$AA$36</c:f>
              <c:numCache>
                <c:formatCode>0.00</c:formatCode>
                <c:ptCount val="6"/>
                <c:pt idx="0">
                  <c:v>1.0417000000000001</c:v>
                </c:pt>
                <c:pt idx="1">
                  <c:v>1.3802000000000001</c:v>
                </c:pt>
                <c:pt idx="2">
                  <c:v>2.5520999999999998</c:v>
                </c:pt>
                <c:pt idx="3">
                  <c:v>3.6875</c:v>
                </c:pt>
                <c:pt idx="4">
                  <c:v>4.2812999999999999</c:v>
                </c:pt>
                <c:pt idx="5">
                  <c:v>4.8177000000000003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Summary!$AB$30</c:f>
              <c:strCache>
                <c:ptCount val="1"/>
                <c:pt idx="0">
                  <c:v>cw6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Summary!$AB$31:$AB$36</c:f>
              <c:numCache>
                <c:formatCode>0.00</c:formatCode>
                <c:ptCount val="6"/>
                <c:pt idx="0">
                  <c:v>1.2604</c:v>
                </c:pt>
                <c:pt idx="1">
                  <c:v>2.0573000000000001</c:v>
                </c:pt>
                <c:pt idx="2">
                  <c:v>3.0312999999999999</c:v>
                </c:pt>
                <c:pt idx="3">
                  <c:v>3.6926999999999999</c:v>
                </c:pt>
                <c:pt idx="4">
                  <c:v>4.0468999999999999</c:v>
                </c:pt>
                <c:pt idx="5">
                  <c:v>4.6927000000000003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Summary!$AC$30</c:f>
              <c:strCache>
                <c:ptCount val="1"/>
                <c:pt idx="0">
                  <c:v>aw7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Summary!$AC$31:$AC$36</c:f>
              <c:numCache>
                <c:formatCode>0.00</c:formatCode>
                <c:ptCount val="6"/>
                <c:pt idx="0">
                  <c:v>1.0313000000000001</c:v>
                </c:pt>
                <c:pt idx="1">
                  <c:v>1.2707999999999999</c:v>
                </c:pt>
                <c:pt idx="2">
                  <c:v>2.3957999999999999</c:v>
                </c:pt>
                <c:pt idx="3">
                  <c:v>3.4531000000000001</c:v>
                </c:pt>
                <c:pt idx="4">
                  <c:v>4.0572999999999997</c:v>
                </c:pt>
                <c:pt idx="5">
                  <c:v>4.8541999999999996</c:v>
                </c:pt>
              </c:numCache>
            </c:numRef>
          </c:val>
          <c:smooth val="0"/>
        </c:ser>
        <c:ser>
          <c:idx val="14"/>
          <c:order val="12"/>
          <c:tx>
            <c:strRef>
              <c:f>Summary!$AD$30</c:f>
              <c:strCache>
                <c:ptCount val="1"/>
                <c:pt idx="0">
                  <c:v>cw7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Summary!$AD$31:$AD$36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1.8593999999999999</c:v>
                </c:pt>
                <c:pt idx="2">
                  <c:v>2.9531000000000001</c:v>
                </c:pt>
                <c:pt idx="3">
                  <c:v>3.8854000000000002</c:v>
                </c:pt>
                <c:pt idx="4">
                  <c:v>4.3177000000000003</c:v>
                </c:pt>
                <c:pt idx="5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22136"/>
        <c:axId val="237022528"/>
      </c:lineChart>
      <c:catAx>
        <c:axId val="237022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22528"/>
        <c:crosses val="autoZero"/>
        <c:auto val="1"/>
        <c:lblAlgn val="ctr"/>
        <c:lblOffset val="100"/>
        <c:noMultiLvlLbl val="0"/>
      </c:catAx>
      <c:valAx>
        <c:axId val="237022528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7022136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444856940410975"/>
          <c:y val="4.574323861691202E-2"/>
          <c:w val="0.98479087452471525"/>
          <c:h val="0.714643234813039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6108212560386479"/>
        </c:manualLayout>
      </c:layout>
      <c:lineChart>
        <c:grouping val="standard"/>
        <c:varyColors val="0"/>
        <c:ser>
          <c:idx val="0"/>
          <c:order val="0"/>
          <c:tx>
            <c:strRef>
              <c:f>Summary!$P$30</c:f>
              <c:strCache>
                <c:ptCount val="1"/>
                <c:pt idx="0">
                  <c:v>WB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Summary!$P$31:$P$36</c:f>
              <c:numCache>
                <c:formatCode>0.00</c:formatCode>
                <c:ptCount val="6"/>
                <c:pt idx="0">
                  <c:v>1.1251091836734697</c:v>
                </c:pt>
                <c:pt idx="1">
                  <c:v>1.5708367346938776</c:v>
                </c:pt>
                <c:pt idx="2">
                  <c:v>2.4240510204081631</c:v>
                </c:pt>
                <c:pt idx="3">
                  <c:v>3.4610908163265308</c:v>
                </c:pt>
                <c:pt idx="4">
                  <c:v>4.198314285714285</c:v>
                </c:pt>
                <c:pt idx="5">
                  <c:v>4.6343142857142849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23312"/>
        <c:axId val="237023704"/>
      </c:lineChart>
      <c:catAx>
        <c:axId val="23702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23704"/>
        <c:crosses val="autoZero"/>
        <c:auto val="1"/>
        <c:lblAlgn val="ctr"/>
        <c:lblOffset val="100"/>
        <c:noMultiLvlLbl val="0"/>
      </c:catAx>
      <c:valAx>
        <c:axId val="237023704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7023312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41"/>
          <c:y val="1.1594202898550725E-2"/>
          <c:w val="0.58865294575930127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 b="1"/>
              <a:t>IO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335265700483123"/>
        </c:manualLayout>
      </c:layout>
      <c:lineChart>
        <c:grouping val="standard"/>
        <c:varyColors val="0"/>
        <c:ser>
          <c:idx val="4"/>
          <c:order val="0"/>
          <c:tx>
            <c:strRef>
              <c:f>Summary!$Q$57</c:f>
              <c:strCache>
                <c:ptCount val="1"/>
                <c:pt idx="0">
                  <c:v>ai1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Summary!$Q$58:$Q$63</c:f>
              <c:numCache>
                <c:formatCode>0.00</c:formatCode>
                <c:ptCount val="6"/>
                <c:pt idx="0">
                  <c:v>1.026</c:v>
                </c:pt>
                <c:pt idx="1">
                  <c:v>1.1406000000000001</c:v>
                </c:pt>
                <c:pt idx="2">
                  <c:v>1.5572999999999999</c:v>
                </c:pt>
                <c:pt idx="3">
                  <c:v>2.4895999999999998</c:v>
                </c:pt>
                <c:pt idx="4">
                  <c:v>3.6823000000000001</c:v>
                </c:pt>
                <c:pt idx="5">
                  <c:v>4.2031000000000001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Summary!$R$57</c:f>
              <c:strCache>
                <c:ptCount val="1"/>
                <c:pt idx="0">
                  <c:v>bi1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Summary!$R$58:$R$63</c:f>
              <c:numCache>
                <c:formatCode>0.00</c:formatCode>
                <c:ptCount val="6"/>
                <c:pt idx="0">
                  <c:v>1.2031000000000001</c:v>
                </c:pt>
                <c:pt idx="1">
                  <c:v>1.4322999999999999</c:v>
                </c:pt>
                <c:pt idx="2">
                  <c:v>2.4009999999999998</c:v>
                </c:pt>
                <c:pt idx="3">
                  <c:v>3.4895999999999998</c:v>
                </c:pt>
                <c:pt idx="4">
                  <c:v>4.2343999999999999</c:v>
                </c:pt>
                <c:pt idx="5">
                  <c:v>4.5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Summary!$S$57</c:f>
              <c:strCache>
                <c:ptCount val="1"/>
                <c:pt idx="0">
                  <c:v>ai2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Summary!$S$58:$S$63</c:f>
              <c:numCache>
                <c:formatCode>0.00</c:formatCode>
                <c:ptCount val="6"/>
                <c:pt idx="0">
                  <c:v>1.0104</c:v>
                </c:pt>
                <c:pt idx="1">
                  <c:v>1.0572999999999999</c:v>
                </c:pt>
                <c:pt idx="2">
                  <c:v>1.4947999999999999</c:v>
                </c:pt>
                <c:pt idx="3">
                  <c:v>2.7082999999999999</c:v>
                </c:pt>
                <c:pt idx="4">
                  <c:v>3.7134999999999998</c:v>
                </c:pt>
                <c:pt idx="5">
                  <c:v>4.1197999999999997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Summary!$T$57</c:f>
              <c:strCache>
                <c:ptCount val="1"/>
                <c:pt idx="0">
                  <c:v>ci2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Summary!$T$58:$T$63</c:f>
              <c:numCache>
                <c:formatCode>0.00</c:formatCode>
                <c:ptCount val="6"/>
                <c:pt idx="0">
                  <c:v>1</c:v>
                </c:pt>
                <c:pt idx="1">
                  <c:v>1.1457999999999999</c:v>
                </c:pt>
                <c:pt idx="2">
                  <c:v>1.901</c:v>
                </c:pt>
                <c:pt idx="3">
                  <c:v>3.2292000000000001</c:v>
                </c:pt>
                <c:pt idx="4">
                  <c:v>4.2708000000000004</c:v>
                </c:pt>
                <c:pt idx="5">
                  <c:v>4.7552000000000003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Summary!$U$57</c:f>
              <c:strCache>
                <c:ptCount val="1"/>
                <c:pt idx="0">
                  <c:v>ai3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Summary!$U$58:$U$63</c:f>
              <c:numCache>
                <c:formatCode>0.00</c:formatCode>
                <c:ptCount val="6"/>
                <c:pt idx="0">
                  <c:v>1.0729</c:v>
                </c:pt>
                <c:pt idx="1">
                  <c:v>1.25</c:v>
                </c:pt>
                <c:pt idx="2">
                  <c:v>1.8593999999999999</c:v>
                </c:pt>
                <c:pt idx="3">
                  <c:v>3.5051999999999999</c:v>
                </c:pt>
                <c:pt idx="4">
                  <c:v>4.4947999999999997</c:v>
                </c:pt>
                <c:pt idx="5">
                  <c:v>4.8072999999999997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Summary!$V$57</c:f>
              <c:strCache>
                <c:ptCount val="1"/>
                <c:pt idx="0">
                  <c:v>ci3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Summary!$V$58:$V$63</c:f>
              <c:numCache>
                <c:formatCode>0.00</c:formatCode>
                <c:ptCount val="6"/>
                <c:pt idx="0">
                  <c:v>1.0832999999999999</c:v>
                </c:pt>
                <c:pt idx="1">
                  <c:v>1.474</c:v>
                </c:pt>
                <c:pt idx="2">
                  <c:v>2.5990000000000002</c:v>
                </c:pt>
                <c:pt idx="3">
                  <c:v>4.0521000000000003</c:v>
                </c:pt>
                <c:pt idx="4">
                  <c:v>4.5833000000000004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9"/>
          <c:order val="6"/>
          <c:tx>
            <c:strRef>
              <c:f>Summary!$W$57</c:f>
              <c:strCache>
                <c:ptCount val="1"/>
                <c:pt idx="0">
                  <c:v>bi4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Summary!$W$58:$W$63</c:f>
              <c:numCache>
                <c:formatCode>0.00</c:formatCode>
                <c:ptCount val="6"/>
                <c:pt idx="0">
                  <c:v>1.125</c:v>
                </c:pt>
                <c:pt idx="1">
                  <c:v>1.7135</c:v>
                </c:pt>
                <c:pt idx="2">
                  <c:v>2.5625</c:v>
                </c:pt>
                <c:pt idx="3">
                  <c:v>3.7240000000000002</c:v>
                </c:pt>
                <c:pt idx="4">
                  <c:v>4.5103999999999997</c:v>
                </c:pt>
                <c:pt idx="5">
                  <c:v>4.5468999999999999</c:v>
                </c:pt>
              </c:numCache>
            </c:numRef>
          </c:val>
          <c:smooth val="0"/>
        </c:ser>
        <c:ser>
          <c:idx val="10"/>
          <c:order val="7"/>
          <c:tx>
            <c:strRef>
              <c:f>Summary!$X$57</c:f>
              <c:strCache>
                <c:ptCount val="1"/>
                <c:pt idx="0">
                  <c:v>ci4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Summary!$X$58:$X$63</c:f>
              <c:numCache>
                <c:formatCode>0.00</c:formatCode>
                <c:ptCount val="6"/>
                <c:pt idx="0">
                  <c:v>1.099</c:v>
                </c:pt>
                <c:pt idx="1">
                  <c:v>1.651</c:v>
                </c:pt>
                <c:pt idx="2">
                  <c:v>3.2968999999999999</c:v>
                </c:pt>
                <c:pt idx="3">
                  <c:v>4.4583000000000004</c:v>
                </c:pt>
                <c:pt idx="4">
                  <c:v>4.5208000000000004</c:v>
                </c:pt>
                <c:pt idx="5">
                  <c:v>4.7343999999999999</c:v>
                </c:pt>
              </c:numCache>
            </c:numRef>
          </c:val>
          <c:smooth val="0"/>
        </c:ser>
        <c:ser>
          <c:idx val="11"/>
          <c:order val="8"/>
          <c:tx>
            <c:strRef>
              <c:f>Summary!$Y$57</c:f>
              <c:strCache>
                <c:ptCount val="1"/>
                <c:pt idx="0">
                  <c:v>ai5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Summary!$Y$58:$Y$63</c:f>
              <c:numCache>
                <c:formatCode>0.00</c:formatCode>
                <c:ptCount val="6"/>
                <c:pt idx="0">
                  <c:v>1.1197999999999999</c:v>
                </c:pt>
                <c:pt idx="1">
                  <c:v>1.5365</c:v>
                </c:pt>
                <c:pt idx="2">
                  <c:v>2.4426999999999999</c:v>
                </c:pt>
                <c:pt idx="3">
                  <c:v>3.6875</c:v>
                </c:pt>
                <c:pt idx="4">
                  <c:v>4.1302000000000003</c:v>
                </c:pt>
                <c:pt idx="5">
                  <c:v>4.5521000000000003</c:v>
                </c:pt>
              </c:numCache>
            </c:numRef>
          </c:val>
          <c:smooth val="0"/>
        </c:ser>
        <c:ser>
          <c:idx val="12"/>
          <c:order val="9"/>
          <c:tx>
            <c:strRef>
              <c:f>Summary!$Z$57</c:f>
              <c:strCache>
                <c:ptCount val="1"/>
                <c:pt idx="0">
                  <c:v>bi5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Summary!$Z$58:$Z$63</c:f>
              <c:numCache>
                <c:formatCode>0.00</c:formatCode>
                <c:ptCount val="6"/>
                <c:pt idx="0">
                  <c:v>1.2656000000000001</c:v>
                </c:pt>
                <c:pt idx="1">
                  <c:v>2.0937999999999999</c:v>
                </c:pt>
                <c:pt idx="2">
                  <c:v>3.3593999999999999</c:v>
                </c:pt>
                <c:pt idx="3">
                  <c:v>4.3125</c:v>
                </c:pt>
                <c:pt idx="4">
                  <c:v>4.4947999999999997</c:v>
                </c:pt>
                <c:pt idx="5">
                  <c:v>4.7031000000000001</c:v>
                </c:pt>
              </c:numCache>
            </c:numRef>
          </c:val>
          <c:smooth val="0"/>
        </c:ser>
        <c:ser>
          <c:idx val="13"/>
          <c:order val="10"/>
          <c:tx>
            <c:strRef>
              <c:f>Summary!$AA$57</c:f>
              <c:strCache>
                <c:ptCount val="1"/>
                <c:pt idx="0">
                  <c:v>bi6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Summary!$AA$58:$AA$63</c:f>
              <c:numCache>
                <c:formatCode>0.00</c:formatCode>
                <c:ptCount val="6"/>
                <c:pt idx="0">
                  <c:v>1.2188000000000001</c:v>
                </c:pt>
                <c:pt idx="1">
                  <c:v>2.2031000000000001</c:v>
                </c:pt>
                <c:pt idx="2">
                  <c:v>3.5</c:v>
                </c:pt>
                <c:pt idx="3">
                  <c:v>4.4322999999999997</c:v>
                </c:pt>
                <c:pt idx="4">
                  <c:v>4.5884999999999998</c:v>
                </c:pt>
                <c:pt idx="5">
                  <c:v>4.8072999999999997</c:v>
                </c:pt>
              </c:numCache>
            </c:numRef>
          </c:val>
          <c:smooth val="0"/>
        </c:ser>
        <c:ser>
          <c:idx val="14"/>
          <c:order val="11"/>
          <c:tx>
            <c:strRef>
              <c:f>Summary!$AB$57</c:f>
              <c:strCache>
                <c:ptCount val="1"/>
                <c:pt idx="0">
                  <c:v>ci6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Summary!$AB$58:$AB$63</c:f>
              <c:numCache>
                <c:formatCode>0.00</c:formatCode>
                <c:ptCount val="6"/>
                <c:pt idx="0">
                  <c:v>1.1718999999999999</c:v>
                </c:pt>
                <c:pt idx="1">
                  <c:v>2.2656000000000001</c:v>
                </c:pt>
                <c:pt idx="2">
                  <c:v>2.9009999999999998</c:v>
                </c:pt>
                <c:pt idx="3">
                  <c:v>3.6979000000000002</c:v>
                </c:pt>
                <c:pt idx="4">
                  <c:v>3.9426999999999999</c:v>
                </c:pt>
                <c:pt idx="5">
                  <c:v>4.5884999999999998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024008"/>
        <c:axId val="279024400"/>
      </c:lineChart>
      <c:catAx>
        <c:axId val="279024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024400"/>
        <c:crosses val="autoZero"/>
        <c:auto val="1"/>
        <c:lblAlgn val="ctr"/>
        <c:lblOffset val="100"/>
        <c:noMultiLvlLbl val="0"/>
      </c:catAx>
      <c:valAx>
        <c:axId val="279024400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7902400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675538656527296"/>
          <c:y val="8.0685914260717403E-2"/>
          <c:w val="0.98479087452471514"/>
          <c:h val="0.66810605196089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335265700483123"/>
        </c:manualLayout>
      </c:layout>
      <c:lineChart>
        <c:grouping val="standard"/>
        <c:varyColors val="0"/>
        <c:ser>
          <c:idx val="0"/>
          <c:order val="0"/>
          <c:tx>
            <c:strRef>
              <c:f>Summary!$P$57</c:f>
              <c:strCache>
                <c:ptCount val="1"/>
                <c:pt idx="0">
                  <c:v>IO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Summary!$P$58:$P$63</c:f>
              <c:numCache>
                <c:formatCode>0.00</c:formatCode>
                <c:ptCount val="6"/>
                <c:pt idx="0">
                  <c:v>1.1163166666666664</c:v>
                </c:pt>
                <c:pt idx="1">
                  <c:v>1.5802916666666667</c:v>
                </c:pt>
                <c:pt idx="2">
                  <c:v>2.4895833333333335</c:v>
                </c:pt>
                <c:pt idx="3">
                  <c:v>3.6488749999999999</c:v>
                </c:pt>
                <c:pt idx="4">
                  <c:v>4.2638749999999996</c:v>
                </c:pt>
                <c:pt idx="5">
                  <c:v>4.5863750000000003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025184"/>
        <c:axId val="279025576"/>
      </c:lineChart>
      <c:catAx>
        <c:axId val="27902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025576"/>
        <c:crosses val="autoZero"/>
        <c:auto val="1"/>
        <c:lblAlgn val="ctr"/>
        <c:lblOffset val="100"/>
        <c:noMultiLvlLbl val="0"/>
      </c:catAx>
      <c:valAx>
        <c:axId val="27902557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79025184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3092377861989197"/>
          <c:y val="1.1594202898550725E-2"/>
          <c:w val="0.61170770080252934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US" sz="1100" b="0"/>
              <a:t>SWB Tests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721739130434751"/>
        </c:manualLayout>
      </c:layout>
      <c:lineChart>
        <c:grouping val="standard"/>
        <c:varyColors val="0"/>
        <c:ser>
          <c:idx val="5"/>
          <c:order val="0"/>
          <c:tx>
            <c:strRef>
              <c:f>Summary!$Q$83</c:f>
              <c:strCache>
                <c:ptCount val="1"/>
                <c:pt idx="0">
                  <c:v>bs1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Summary!$Q$84:$Q$89</c:f>
              <c:numCache>
                <c:formatCode>0.00</c:formatCode>
                <c:ptCount val="6"/>
                <c:pt idx="0">
                  <c:v>1.276</c:v>
                </c:pt>
                <c:pt idx="1">
                  <c:v>2.0676999999999999</c:v>
                </c:pt>
                <c:pt idx="2">
                  <c:v>3.5884999999999998</c:v>
                </c:pt>
                <c:pt idx="3">
                  <c:v>4.6302000000000003</c:v>
                </c:pt>
                <c:pt idx="4">
                  <c:v>4.6927000000000003</c:v>
                </c:pt>
                <c:pt idx="5">
                  <c:v>4.7865000000000002</c:v>
                </c:pt>
              </c:numCache>
            </c:numRef>
          </c:val>
          <c:smooth val="0"/>
        </c:ser>
        <c:ser>
          <c:idx val="6"/>
          <c:order val="1"/>
          <c:tx>
            <c:strRef>
              <c:f>Summary!$R$83</c:f>
              <c:strCache>
                <c:ptCount val="1"/>
                <c:pt idx="0">
                  <c:v>cs1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Summary!$R$84:$R$89</c:f>
              <c:numCache>
                <c:formatCode>0.00</c:formatCode>
                <c:ptCount val="6"/>
                <c:pt idx="0">
                  <c:v>1.1406000000000001</c:v>
                </c:pt>
                <c:pt idx="1">
                  <c:v>1.7604</c:v>
                </c:pt>
                <c:pt idx="2">
                  <c:v>3.8645999999999998</c:v>
                </c:pt>
                <c:pt idx="3">
                  <c:v>4.5884999999999998</c:v>
                </c:pt>
                <c:pt idx="4">
                  <c:v>4.6875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Summary!$S$83</c:f>
              <c:strCache>
                <c:ptCount val="1"/>
                <c:pt idx="0">
                  <c:v>as2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Summary!$S$84:$S$89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1.6615</c:v>
                </c:pt>
                <c:pt idx="2">
                  <c:v>3.6979000000000002</c:v>
                </c:pt>
                <c:pt idx="3">
                  <c:v>4.6771000000000003</c:v>
                </c:pt>
                <c:pt idx="4">
                  <c:v>4.8072999999999997</c:v>
                </c:pt>
                <c:pt idx="5">
                  <c:v>4.8228999999999997</c:v>
                </c:pt>
              </c:numCache>
            </c:numRef>
          </c:val>
          <c:smooth val="0"/>
        </c:ser>
        <c:ser>
          <c:idx val="8"/>
          <c:order val="3"/>
          <c:tx>
            <c:strRef>
              <c:f>Summary!$T$83</c:f>
              <c:strCache>
                <c:ptCount val="1"/>
                <c:pt idx="0">
                  <c:v>bs2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Summary!$T$84:$T$89</c:f>
              <c:numCache>
                <c:formatCode>0.00</c:formatCode>
                <c:ptCount val="6"/>
                <c:pt idx="0">
                  <c:v>1.3957999999999999</c:v>
                </c:pt>
                <c:pt idx="1">
                  <c:v>2.1875</c:v>
                </c:pt>
                <c:pt idx="2">
                  <c:v>3.7917000000000001</c:v>
                </c:pt>
                <c:pt idx="3">
                  <c:v>4.5572999999999997</c:v>
                </c:pt>
                <c:pt idx="4">
                  <c:v>4.6353999999999997</c:v>
                </c:pt>
                <c:pt idx="5">
                  <c:v>4.6041999999999996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Summary!$U$83</c:f>
              <c:strCache>
                <c:ptCount val="1"/>
                <c:pt idx="0">
                  <c:v>as3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Summary!$U$84:$U$89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2.2031000000000001</c:v>
                </c:pt>
                <c:pt idx="2">
                  <c:v>4.3697999999999997</c:v>
                </c:pt>
                <c:pt idx="3">
                  <c:v>4.5468999999999999</c:v>
                </c:pt>
                <c:pt idx="4">
                  <c:v>4.5677000000000003</c:v>
                </c:pt>
                <c:pt idx="5">
                  <c:v>4.6509999999999998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Summary!$V$83</c:f>
              <c:strCache>
                <c:ptCount val="1"/>
                <c:pt idx="0">
                  <c:v>bs3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Summary!$V$84:$V$89</c:f>
              <c:numCache>
                <c:formatCode>0.00</c:formatCode>
                <c:ptCount val="6"/>
                <c:pt idx="0">
                  <c:v>1.375</c:v>
                </c:pt>
                <c:pt idx="1">
                  <c:v>2.375</c:v>
                </c:pt>
                <c:pt idx="2">
                  <c:v>3.9687999999999999</c:v>
                </c:pt>
                <c:pt idx="3">
                  <c:v>4.2812999999999999</c:v>
                </c:pt>
                <c:pt idx="4">
                  <c:v>4.3593999999999999</c:v>
                </c:pt>
                <c:pt idx="5">
                  <c:v>4.4166999999999996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Summary!$W$83</c:f>
              <c:strCache>
                <c:ptCount val="1"/>
                <c:pt idx="0">
                  <c:v>bs4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Summary!$W$84:$W$89</c:f>
              <c:numCache>
                <c:formatCode>0.00</c:formatCode>
                <c:ptCount val="6"/>
                <c:pt idx="0">
                  <c:v>1.25</c:v>
                </c:pt>
                <c:pt idx="1">
                  <c:v>2.1718999999999999</c:v>
                </c:pt>
                <c:pt idx="2">
                  <c:v>3.7865000000000002</c:v>
                </c:pt>
                <c:pt idx="3">
                  <c:v>4.1093999999999999</c:v>
                </c:pt>
                <c:pt idx="4">
                  <c:v>4.1875</c:v>
                </c:pt>
                <c:pt idx="5">
                  <c:v>4.1666999999999996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Summary!$X$83</c:f>
              <c:strCache>
                <c:ptCount val="1"/>
                <c:pt idx="0">
                  <c:v>cs4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Summary!$X$84:$X$89</c:f>
              <c:numCache>
                <c:formatCode>0.00</c:formatCode>
                <c:ptCount val="6"/>
                <c:pt idx="0">
                  <c:v>1.2292000000000001</c:v>
                </c:pt>
                <c:pt idx="1">
                  <c:v>3.0573000000000001</c:v>
                </c:pt>
                <c:pt idx="2">
                  <c:v>4.7187999999999999</c:v>
                </c:pt>
                <c:pt idx="3">
                  <c:v>4.7603999999999997</c:v>
                </c:pt>
                <c:pt idx="4">
                  <c:v>4.7865000000000002</c:v>
                </c:pt>
                <c:pt idx="5">
                  <c:v>4.7759999999999998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Summary!$Y$83</c:f>
              <c:strCache>
                <c:ptCount val="1"/>
                <c:pt idx="0">
                  <c:v>as5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Summary!$Y$84:$Y$89</c:f>
              <c:numCache>
                <c:formatCode>0.00</c:formatCode>
                <c:ptCount val="6"/>
                <c:pt idx="0">
                  <c:v>1.0521</c:v>
                </c:pt>
                <c:pt idx="1">
                  <c:v>1.7396</c:v>
                </c:pt>
                <c:pt idx="2">
                  <c:v>4.1302000000000003</c:v>
                </c:pt>
                <c:pt idx="3">
                  <c:v>4.8072999999999997</c:v>
                </c:pt>
                <c:pt idx="4">
                  <c:v>4.8281000000000001</c:v>
                </c:pt>
                <c:pt idx="5">
                  <c:v>4.8906000000000001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Summary!$Z$83</c:f>
              <c:strCache>
                <c:ptCount val="1"/>
                <c:pt idx="0">
                  <c:v>bs5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Summary!$Z$84:$Z$89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1.7917000000000001</c:v>
                </c:pt>
                <c:pt idx="2">
                  <c:v>3.9218999999999999</c:v>
                </c:pt>
                <c:pt idx="3">
                  <c:v>4.7396000000000003</c:v>
                </c:pt>
                <c:pt idx="4">
                  <c:v>4.7031000000000001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Summary!$AA$83</c:f>
              <c:strCache>
                <c:ptCount val="1"/>
                <c:pt idx="0">
                  <c:v>as6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Summary!$AA$84:$AA$89</c:f>
              <c:numCache>
                <c:formatCode>0.00</c:formatCode>
                <c:ptCount val="6"/>
                <c:pt idx="0">
                  <c:v>1.1771</c:v>
                </c:pt>
                <c:pt idx="1">
                  <c:v>2.4426999999999999</c:v>
                </c:pt>
                <c:pt idx="2">
                  <c:v>3.9270999999999998</c:v>
                </c:pt>
                <c:pt idx="3">
                  <c:v>4.3281000000000001</c:v>
                </c:pt>
                <c:pt idx="4">
                  <c:v>4.2656000000000001</c:v>
                </c:pt>
                <c:pt idx="5">
                  <c:v>4.5990000000000002</c:v>
                </c:pt>
              </c:numCache>
            </c:numRef>
          </c:val>
          <c:smooth val="0"/>
        </c:ser>
        <c:ser>
          <c:idx val="1"/>
          <c:order val="11"/>
          <c:tx>
            <c:strRef>
              <c:f>Summary!$AB$83</c:f>
              <c:strCache>
                <c:ptCount val="1"/>
                <c:pt idx="0">
                  <c:v>cs6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Summary!$AB$84:$AB$89</c:f>
              <c:numCache>
                <c:formatCode>0.00</c:formatCode>
                <c:ptCount val="6"/>
                <c:pt idx="0">
                  <c:v>1.3385</c:v>
                </c:pt>
                <c:pt idx="1">
                  <c:v>3.4375</c:v>
                </c:pt>
                <c:pt idx="2">
                  <c:v>4.4531000000000001</c:v>
                </c:pt>
                <c:pt idx="3">
                  <c:v>4.6822999999999997</c:v>
                </c:pt>
                <c:pt idx="4">
                  <c:v>4.7083000000000004</c:v>
                </c:pt>
                <c:pt idx="5">
                  <c:v>4.7708000000000004</c:v>
                </c:pt>
              </c:numCache>
            </c:numRef>
          </c:val>
          <c:smooth val="0"/>
        </c:ser>
        <c:ser>
          <c:idx val="2"/>
          <c:order val="12"/>
          <c:tx>
            <c:strRef>
              <c:f>Summary!$AC$83</c:f>
              <c:strCache>
                <c:ptCount val="1"/>
                <c:pt idx="0">
                  <c:v>bs7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Summary!$AC$84:$AC$89</c:f>
              <c:numCache>
                <c:formatCode>0.00</c:formatCode>
                <c:ptCount val="6"/>
                <c:pt idx="0">
                  <c:v>1.2135</c:v>
                </c:pt>
                <c:pt idx="1">
                  <c:v>3.2551999999999999</c:v>
                </c:pt>
                <c:pt idx="2">
                  <c:v>4.4062999999999999</c:v>
                </c:pt>
                <c:pt idx="3">
                  <c:v>4.625</c:v>
                </c:pt>
                <c:pt idx="4">
                  <c:v>4.6093999999999999</c:v>
                </c:pt>
                <c:pt idx="5">
                  <c:v>4.6718999999999999</c:v>
                </c:pt>
              </c:numCache>
            </c:numRef>
          </c:val>
          <c:smooth val="0"/>
        </c:ser>
        <c:ser>
          <c:idx val="3"/>
          <c:order val="13"/>
          <c:tx>
            <c:strRef>
              <c:f>Summary!$AD$83</c:f>
              <c:strCache>
                <c:ptCount val="1"/>
                <c:pt idx="0">
                  <c:v>cs7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Summary!$AD$84:$AD$89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2.9582999999999999</c:v>
                </c:pt>
                <c:pt idx="2">
                  <c:v>3.9479000000000002</c:v>
                </c:pt>
                <c:pt idx="3">
                  <c:v>4.2134999999999998</c:v>
                </c:pt>
                <c:pt idx="4">
                  <c:v>4.1458000000000004</c:v>
                </c:pt>
                <c:pt idx="5">
                  <c:v>4.4322999999999997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026360"/>
        <c:axId val="279026752"/>
      </c:lineChart>
      <c:catAx>
        <c:axId val="279026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026752"/>
        <c:crosses val="autoZero"/>
        <c:auto val="1"/>
        <c:lblAlgn val="ctr"/>
        <c:lblOffset val="100"/>
        <c:noMultiLvlLbl val="0"/>
      </c:catAx>
      <c:valAx>
        <c:axId val="279026752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79026360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266149716076402"/>
          <c:y val="4.574323861691202E-2"/>
          <c:w val="0.98479087452471503"/>
          <c:h val="0.714643234813039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721739130434751"/>
        </c:manualLayout>
      </c:layout>
      <c:lineChart>
        <c:grouping val="standard"/>
        <c:varyColors val="0"/>
        <c:ser>
          <c:idx val="0"/>
          <c:order val="0"/>
          <c:tx>
            <c:strRef>
              <c:f>Summary!$P$83</c:f>
              <c:strCache>
                <c:ptCount val="1"/>
                <c:pt idx="0">
                  <c:v>SWB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Summary!$P$84:$P$89</c:f>
              <c:numCache>
                <c:formatCode>0.00</c:formatCode>
                <c:ptCount val="6"/>
                <c:pt idx="0">
                  <c:v>1.2336285714285715</c:v>
                </c:pt>
                <c:pt idx="1">
                  <c:v>2.3649571428571425</c:v>
                </c:pt>
                <c:pt idx="2">
                  <c:v>4.0409357142857143</c:v>
                </c:pt>
                <c:pt idx="3">
                  <c:v>4.5390642857142849</c:v>
                </c:pt>
                <c:pt idx="4">
                  <c:v>4.5703071428571436</c:v>
                </c:pt>
                <c:pt idx="5">
                  <c:v>4.6447285714285709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027536"/>
        <c:axId val="279027928"/>
      </c:lineChart>
      <c:catAx>
        <c:axId val="27902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027928"/>
        <c:crosses val="autoZero"/>
        <c:auto val="1"/>
        <c:lblAlgn val="ctr"/>
        <c:lblOffset val="100"/>
        <c:noMultiLvlLbl val="0"/>
      </c:catAx>
      <c:valAx>
        <c:axId val="279027928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79027536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41"/>
          <c:y val="1.1594202898550725E-2"/>
          <c:w val="0.63476245584575708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028712"/>
        <c:axId val="279029104"/>
      </c:lineChart>
      <c:catAx>
        <c:axId val="279028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9029104"/>
        <c:crosses val="autoZero"/>
        <c:auto val="1"/>
        <c:lblAlgn val="ctr"/>
        <c:lblOffset val="100"/>
        <c:noMultiLvlLbl val="0"/>
      </c:catAx>
      <c:valAx>
        <c:axId val="279029104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79028712"/>
        <c:crosses val="autoZero"/>
        <c:crossBetween val="between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Summary!$AE$2</c:f>
              <c:strCache>
                <c:ptCount val="1"/>
                <c:pt idx="0">
                  <c:v>NB</c:v>
                </c:pt>
              </c:strCache>
            </c:strRef>
          </c:tx>
          <c:spPr>
            <a:ln w="19050"/>
          </c:spPr>
          <c:marker>
            <c:spPr>
              <a:noFill/>
              <a:ln w="19050"/>
            </c:spPr>
          </c:marker>
          <c:xVal>
            <c:numRef>
              <c:f>Summary!$AD$3:$AD$9</c:f>
              <c:numCache>
                <c:formatCode>General</c:formatCode>
                <c:ptCount val="7"/>
                <c:pt idx="0">
                  <c:v>54</c:v>
                </c:pt>
                <c:pt idx="2">
                  <c:v>40</c:v>
                </c:pt>
                <c:pt idx="3">
                  <c:v>32</c:v>
                </c:pt>
                <c:pt idx="4">
                  <c:v>24</c:v>
                </c:pt>
                <c:pt idx="5">
                  <c:v>16</c:v>
                </c:pt>
                <c:pt idx="6">
                  <c:v>8</c:v>
                </c:pt>
              </c:numCache>
            </c:numRef>
          </c:xVal>
          <c:y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Summary!$AG$2</c:f>
              <c:strCache>
                <c:ptCount val="1"/>
                <c:pt idx="0">
                  <c:v>WB</c:v>
                </c:pt>
              </c:strCache>
            </c:strRef>
          </c:tx>
          <c:spPr>
            <a:ln w="15875"/>
          </c:spPr>
          <c:marker>
            <c:spPr>
              <a:noFill/>
              <a:ln w="15875"/>
            </c:spPr>
          </c:marker>
          <c:xVal>
            <c:numRef>
              <c:f>Summary!$AF$3:$AF$9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Summary!$AG$3:$AG$9</c:f>
              <c:numCache>
                <c:formatCode>General</c:formatCode>
                <c:ptCount val="7"/>
                <c:pt idx="0" formatCode="0.00">
                  <c:v>4.6343142857142849</c:v>
                </c:pt>
                <c:pt idx="2" formatCode="0.00">
                  <c:v>4.198314285714285</c:v>
                </c:pt>
                <c:pt idx="3" formatCode="0.00">
                  <c:v>3.4610908163265308</c:v>
                </c:pt>
                <c:pt idx="4" formatCode="0.00">
                  <c:v>2.4240510204081631</c:v>
                </c:pt>
                <c:pt idx="5" formatCode="0.00">
                  <c:v>1.5708367346938776</c:v>
                </c:pt>
                <c:pt idx="6" formatCode="0.00">
                  <c:v>1.1251091836734697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Summary!$AI$2</c:f>
              <c:strCache>
                <c:ptCount val="1"/>
                <c:pt idx="0">
                  <c:v>IO</c:v>
                </c:pt>
              </c:strCache>
            </c:strRef>
          </c:tx>
          <c:spPr>
            <a:ln w="15875">
              <a:solidFill>
                <a:srgbClr val="00B050"/>
              </a:solidFill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Summary!$AH$3:$AH$9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Summary!$AI$3:$AI$9</c:f>
              <c:numCache>
                <c:formatCode>General</c:formatCode>
                <c:ptCount val="7"/>
                <c:pt idx="0" formatCode="0.00">
                  <c:v>4.5863750000000003</c:v>
                </c:pt>
                <c:pt idx="2" formatCode="0.00">
                  <c:v>4.2638749999999996</c:v>
                </c:pt>
                <c:pt idx="3" formatCode="0.00">
                  <c:v>3.6488749999999999</c:v>
                </c:pt>
                <c:pt idx="4" formatCode="0.00">
                  <c:v>2.4895833333333335</c:v>
                </c:pt>
                <c:pt idx="5" formatCode="0.00">
                  <c:v>1.5802916666666667</c:v>
                </c:pt>
                <c:pt idx="6" formatCode="0.00">
                  <c:v>1.1163166666666664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Summary!$AK$2</c:f>
              <c:strCache>
                <c:ptCount val="1"/>
                <c:pt idx="0">
                  <c:v>SWB</c:v>
                </c:pt>
              </c:strCache>
            </c:strRef>
          </c:tx>
          <c:spPr>
            <a:ln w="15875">
              <a:solidFill>
                <a:srgbClr val="8064A2">
                  <a:shade val="95000"/>
                  <a:satMod val="105000"/>
                </a:srgbClr>
              </a:solidFill>
            </a:ln>
          </c:spPr>
          <c:marker>
            <c:symbol val="circle"/>
            <c:size val="7"/>
            <c:spPr>
              <a:noFill/>
              <a:ln w="12700"/>
            </c:spPr>
          </c:marker>
          <c:xVal>
            <c:numRef>
              <c:f>Summary!$AJ$3:$AJ$9</c:f>
              <c:numCache>
                <c:formatCode>General</c:formatCode>
                <c:ptCount val="7"/>
                <c:pt idx="0">
                  <c:v>54</c:v>
                </c:pt>
                <c:pt idx="2">
                  <c:v>46</c:v>
                </c:pt>
                <c:pt idx="3">
                  <c:v>37</c:v>
                </c:pt>
                <c:pt idx="4">
                  <c:v>28</c:v>
                </c:pt>
                <c:pt idx="5">
                  <c:v>19</c:v>
                </c:pt>
                <c:pt idx="6">
                  <c:v>10</c:v>
                </c:pt>
              </c:numCache>
            </c:numRef>
          </c:xVal>
          <c:yVal>
            <c:numRef>
              <c:f>Summary!$AK$3:$AK$9</c:f>
              <c:numCache>
                <c:formatCode>General</c:formatCode>
                <c:ptCount val="7"/>
                <c:pt idx="0" formatCode="0.00">
                  <c:v>4.6447285714285709</c:v>
                </c:pt>
                <c:pt idx="2" formatCode="0.00">
                  <c:v>4.5703071428571436</c:v>
                </c:pt>
                <c:pt idx="3" formatCode="0.00">
                  <c:v>4.5390642857142849</c:v>
                </c:pt>
                <c:pt idx="4" formatCode="0.00">
                  <c:v>4.0409357142857143</c:v>
                </c:pt>
                <c:pt idx="5" formatCode="0.00">
                  <c:v>2.3649571428571425</c:v>
                </c:pt>
                <c:pt idx="6" formatCode="0.00">
                  <c:v>1.2336285714285715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30280"/>
        <c:axId val="279030672"/>
      </c:scatterChart>
      <c:valAx>
        <c:axId val="279030280"/>
        <c:scaling>
          <c:orientation val="minMax"/>
          <c:max val="5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030672"/>
        <c:crossesAt val="1"/>
        <c:crossBetween val="midCat"/>
        <c:majorUnit val="10"/>
      </c:valAx>
      <c:valAx>
        <c:axId val="279030672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7903028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'n1'!$J$5:$J$10</c:f>
              <c:numCache>
                <c:formatCode>0.00</c:formatCode>
                <c:ptCount val="6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</c:numCache>
            </c:numRef>
          </c:val>
          <c:smooth val="0"/>
        </c:ser>
        <c:ser>
          <c:idx val="1"/>
          <c:order val="1"/>
          <c:tx>
            <c:v>cn1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'n1'!$M$5:$M$10</c:f>
              <c:numCache>
                <c:formatCode>0.00</c:formatCode>
                <c:ptCount val="6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029496"/>
        <c:axId val="279787800"/>
      </c:lineChart>
      <c:catAx>
        <c:axId val="279029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87800"/>
        <c:crosses val="autoZero"/>
        <c:auto val="1"/>
        <c:lblAlgn val="ctr"/>
        <c:lblOffset val="100"/>
        <c:noMultiLvlLbl val="0"/>
      </c:catAx>
      <c:valAx>
        <c:axId val="27978780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02949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xVal>
          <c:y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88584"/>
        <c:axId val="279788976"/>
      </c:scatterChart>
      <c:valAx>
        <c:axId val="27978858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bn1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88976"/>
        <c:crosses val="autoZero"/>
        <c:crossBetween val="midCat"/>
        <c:majorUnit val="1"/>
      </c:valAx>
      <c:valAx>
        <c:axId val="27978897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cn1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8858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88"/>
          <c:h val="0.7762753422343912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9789760"/>
        <c:axId val="279790152"/>
      </c:barChart>
      <c:catAx>
        <c:axId val="27978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9790152"/>
        <c:crosses val="autoZero"/>
        <c:auto val="1"/>
        <c:lblAlgn val="ctr"/>
        <c:lblOffset val="100"/>
        <c:noMultiLvlLbl val="0"/>
      </c:catAx>
      <c:valAx>
        <c:axId val="2797901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97897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'n1'!$V$26:$V$28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'n1'!$V$29:$V$31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'n1'!$V$32:$V$34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'n1'!$V$35:$V$38</c:f>
              <c:numCache>
                <c:formatCode>0.0000</c:formatCode>
                <c:ptCount val="4"/>
                <c:pt idx="0">
                  <c:v>4.2812999999999999</c:v>
                </c:pt>
                <c:pt idx="1">
                  <c:v>4.2396000000000003</c:v>
                </c:pt>
                <c:pt idx="2">
                  <c:v>4.3697999999999997</c:v>
                </c:pt>
                <c:pt idx="3">
                  <c:v>4.3384999999999998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'n1'!$V$39:$V$40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4.2603999999999997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'n1'!$V$41:$V$42</c:f>
              <c:numCache>
                <c:formatCode>0.0000</c:formatCode>
                <c:ptCount val="2"/>
                <c:pt idx="0">
                  <c:v>4.2083000000000004</c:v>
                </c:pt>
                <c:pt idx="1">
                  <c:v>4.4218999999999999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90936"/>
        <c:axId val="279791328"/>
      </c:scatterChart>
      <c:valAx>
        <c:axId val="279790936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91328"/>
        <c:crosses val="autoZero"/>
        <c:crossBetween val="midCat"/>
        <c:majorUnit val="2"/>
      </c:valAx>
      <c:valAx>
        <c:axId val="2797913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97909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13"/>
          <c:y val="2.556590997276828E-2"/>
          <c:w val="0.68914600550964189"/>
          <c:h val="0.11061461188430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73398309058163"/>
          <c:y val="0.14287726391285843"/>
          <c:w val="0.81901314160130689"/>
          <c:h val="0.712720977387480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'n1'!$V$45:$V$47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'n1'!$V$48:$V$50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'n1'!$V$51:$V$53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'n1'!$V$54:$V$58</c:f>
              <c:numCache>
                <c:formatCode>0.0000</c:formatCode>
                <c:ptCount val="5"/>
                <c:pt idx="0">
                  <c:v>4.1197999999999997</c:v>
                </c:pt>
                <c:pt idx="1">
                  <c:v>4.25</c:v>
                </c:pt>
                <c:pt idx="2">
                  <c:v>4.2083000000000004</c:v>
                </c:pt>
                <c:pt idx="3">
                  <c:v>4.3802000000000003</c:v>
                </c:pt>
                <c:pt idx="4">
                  <c:v>4.3802000000000003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'n1'!$V$59:$V$63</c:f>
              <c:numCache>
                <c:formatCode>0.0000</c:formatCode>
                <c:ptCount val="5"/>
                <c:pt idx="0">
                  <c:v>3.9792000000000001</c:v>
                </c:pt>
                <c:pt idx="1">
                  <c:v>4.0990000000000002</c:v>
                </c:pt>
                <c:pt idx="2">
                  <c:v>4.1927000000000003</c:v>
                </c:pt>
                <c:pt idx="3">
                  <c:v>4.0312999999999999</c:v>
                </c:pt>
                <c:pt idx="4">
                  <c:v>4.2396000000000003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'n1'!$V$64:$V$68</c:f>
              <c:numCache>
                <c:formatCode>0.0000</c:formatCode>
                <c:ptCount val="5"/>
                <c:pt idx="0">
                  <c:v>4.1771000000000003</c:v>
                </c:pt>
                <c:pt idx="1">
                  <c:v>4.3125</c:v>
                </c:pt>
                <c:pt idx="2">
                  <c:v>4.2656000000000001</c:v>
                </c:pt>
                <c:pt idx="3">
                  <c:v>4.3802000000000003</c:v>
                </c:pt>
                <c:pt idx="4">
                  <c:v>4.4271000000000003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92112"/>
        <c:axId val="279792504"/>
      </c:scatterChart>
      <c:valAx>
        <c:axId val="279792112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92504"/>
        <c:crosses val="autoZero"/>
        <c:crossBetween val="midCat"/>
        <c:majorUnit val="2"/>
      </c:valAx>
      <c:valAx>
        <c:axId val="279792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97921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3016090380006857"/>
          <c:y val="1.8730490608576261E-2"/>
          <c:w val="0.65413084234035979"/>
          <c:h val="0.108217990464164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66"/>
          <c:h val="0.7762753422343916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9793288"/>
        <c:axId val="279793680"/>
      </c:barChart>
      <c:catAx>
        <c:axId val="279793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9793680"/>
        <c:crosses val="autoZero"/>
        <c:auto val="1"/>
        <c:lblAlgn val="ctr"/>
        <c:lblOffset val="100"/>
        <c:noMultiLvlLbl val="0"/>
      </c:catAx>
      <c:valAx>
        <c:axId val="279793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97932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55"/>
          <c:h val="0.7762753422343917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'n1'!$O$5:$O$48</c:f>
                <c:numCache>
                  <c:formatCode>General</c:formatCode>
                  <c:ptCount val="44"/>
                  <c:pt idx="0">
                    <c:v>0.11335660091108049</c:v>
                  </c:pt>
                  <c:pt idx="1">
                    <c:v>0.11768491634392184</c:v>
                  </c:pt>
                  <c:pt idx="2">
                    <c:v>0.13013235941875972</c:v>
                  </c:pt>
                  <c:pt idx="3">
                    <c:v>0.1220981007068189</c:v>
                  </c:pt>
                  <c:pt idx="4">
                    <c:v>8.3666620213256937E-2</c:v>
                  </c:pt>
                  <c:pt idx="5">
                    <c:v>4.3325588793441415E-2</c:v>
                  </c:pt>
                  <c:pt idx="7">
                    <c:v>0.12132013551464153</c:v>
                  </c:pt>
                  <c:pt idx="8">
                    <c:v>0.12344185876603438</c:v>
                  </c:pt>
                  <c:pt idx="9">
                    <c:v>0.10635491418148417</c:v>
                  </c:pt>
                  <c:pt idx="10">
                    <c:v>0.11778393009565351</c:v>
                  </c:pt>
                  <c:pt idx="11">
                    <c:v>0.11379509038303499</c:v>
                  </c:pt>
                  <c:pt idx="12">
                    <c:v>0.13542252272556582</c:v>
                  </c:pt>
                  <c:pt idx="13">
                    <c:v>0.13382415787618324</c:v>
                  </c:pt>
                  <c:pt idx="14">
                    <c:v>0.12823695331418214</c:v>
                  </c:pt>
                  <c:pt idx="15">
                    <c:v>0.13840708009919175</c:v>
                  </c:pt>
                  <c:pt idx="16">
                    <c:v>0.11730300615867115</c:v>
                  </c:pt>
                  <c:pt idx="17">
                    <c:v>0.10561938345433466</c:v>
                  </c:pt>
                  <c:pt idx="18">
                    <c:v>0.10393614967489635</c:v>
                  </c:pt>
                  <c:pt idx="19">
                    <c:v>0.12249415571374556</c:v>
                  </c:pt>
                  <c:pt idx="21">
                    <c:v>0.10942434048516578</c:v>
                  </c:pt>
                  <c:pt idx="22">
                    <c:v>0.10849078225455296</c:v>
                  </c:pt>
                  <c:pt idx="23">
                    <c:v>9.9551254955351193E-2</c:v>
                  </c:pt>
                  <c:pt idx="24">
                    <c:v>0.11393653859979452</c:v>
                  </c:pt>
                  <c:pt idx="25">
                    <c:v>0.10433220468182301</c:v>
                  </c:pt>
                  <c:pt idx="26">
                    <c:v>0.10873124422304414</c:v>
                  </c:pt>
                  <c:pt idx="27">
                    <c:v>0.10822203064270985</c:v>
                  </c:pt>
                  <c:pt idx="28">
                    <c:v>0.10010290300071331</c:v>
                  </c:pt>
                  <c:pt idx="29">
                    <c:v>0.1009657371229464</c:v>
                  </c:pt>
                  <c:pt idx="30">
                    <c:v>0.1092404578033784</c:v>
                  </c:pt>
                  <c:pt idx="31">
                    <c:v>0.10670853472338296</c:v>
                  </c:pt>
                  <c:pt idx="32">
                    <c:v>0.11419114538996167</c:v>
                  </c:pt>
                  <c:pt idx="33">
                    <c:v>0.11595924809945567</c:v>
                  </c:pt>
                  <c:pt idx="34">
                    <c:v>0.10553451452427895</c:v>
                  </c:pt>
                  <c:pt idx="35">
                    <c:v>0.11464377968359213</c:v>
                  </c:pt>
                  <c:pt idx="36">
                    <c:v>0.11113586390795599</c:v>
                  </c:pt>
                  <c:pt idx="37">
                    <c:v>0.1071753138386894</c:v>
                  </c:pt>
                  <c:pt idx="38">
                    <c:v>0.10472825968874967</c:v>
                  </c:pt>
                  <c:pt idx="39">
                    <c:v>0.11484180718705546</c:v>
                  </c:pt>
                  <c:pt idx="40">
                    <c:v>0.10311575001769113</c:v>
                  </c:pt>
                  <c:pt idx="41">
                    <c:v>0.10047066836428808</c:v>
                  </c:pt>
                  <c:pt idx="42">
                    <c:v>0.10355423948964564</c:v>
                  </c:pt>
                  <c:pt idx="43">
                    <c:v>0.10902828547823913</c:v>
                  </c:pt>
                </c:numCache>
              </c:numRef>
            </c:plus>
            <c:minus>
              <c:numRef>
                <c:f>'n1'!$O$5:$O$48</c:f>
                <c:numCache>
                  <c:formatCode>General</c:formatCode>
                  <c:ptCount val="44"/>
                  <c:pt idx="0">
                    <c:v>0.11335660091108049</c:v>
                  </c:pt>
                  <c:pt idx="1">
                    <c:v>0.11768491634392184</c:v>
                  </c:pt>
                  <c:pt idx="2">
                    <c:v>0.13013235941875972</c:v>
                  </c:pt>
                  <c:pt idx="3">
                    <c:v>0.1220981007068189</c:v>
                  </c:pt>
                  <c:pt idx="4">
                    <c:v>8.3666620213256937E-2</c:v>
                  </c:pt>
                  <c:pt idx="5">
                    <c:v>4.3325588793441415E-2</c:v>
                  </c:pt>
                  <c:pt idx="7">
                    <c:v>0.12132013551464153</c:v>
                  </c:pt>
                  <c:pt idx="8">
                    <c:v>0.12344185876603438</c:v>
                  </c:pt>
                  <c:pt idx="9">
                    <c:v>0.10635491418148417</c:v>
                  </c:pt>
                  <c:pt idx="10">
                    <c:v>0.11778393009565351</c:v>
                  </c:pt>
                  <c:pt idx="11">
                    <c:v>0.11379509038303499</c:v>
                  </c:pt>
                  <c:pt idx="12">
                    <c:v>0.13542252272556582</c:v>
                  </c:pt>
                  <c:pt idx="13">
                    <c:v>0.13382415787618324</c:v>
                  </c:pt>
                  <c:pt idx="14">
                    <c:v>0.12823695331418214</c:v>
                  </c:pt>
                  <c:pt idx="15">
                    <c:v>0.13840708009919175</c:v>
                  </c:pt>
                  <c:pt idx="16">
                    <c:v>0.11730300615867115</c:v>
                  </c:pt>
                  <c:pt idx="17">
                    <c:v>0.10561938345433466</c:v>
                  </c:pt>
                  <c:pt idx="18">
                    <c:v>0.10393614967489635</c:v>
                  </c:pt>
                  <c:pt idx="19">
                    <c:v>0.12249415571374556</c:v>
                  </c:pt>
                  <c:pt idx="21">
                    <c:v>0.10942434048516578</c:v>
                  </c:pt>
                  <c:pt idx="22">
                    <c:v>0.10849078225455296</c:v>
                  </c:pt>
                  <c:pt idx="23">
                    <c:v>9.9551254955351193E-2</c:v>
                  </c:pt>
                  <c:pt idx="24">
                    <c:v>0.11393653859979452</c:v>
                  </c:pt>
                  <c:pt idx="25">
                    <c:v>0.10433220468182301</c:v>
                  </c:pt>
                  <c:pt idx="26">
                    <c:v>0.10873124422304414</c:v>
                  </c:pt>
                  <c:pt idx="27">
                    <c:v>0.10822203064270985</c:v>
                  </c:pt>
                  <c:pt idx="28">
                    <c:v>0.10010290300071331</c:v>
                  </c:pt>
                  <c:pt idx="29">
                    <c:v>0.1009657371229464</c:v>
                  </c:pt>
                  <c:pt idx="30">
                    <c:v>0.1092404578033784</c:v>
                  </c:pt>
                  <c:pt idx="31">
                    <c:v>0.10670853472338296</c:v>
                  </c:pt>
                  <c:pt idx="32">
                    <c:v>0.11419114538996167</c:v>
                  </c:pt>
                  <c:pt idx="33">
                    <c:v>0.11595924809945567</c:v>
                  </c:pt>
                  <c:pt idx="34">
                    <c:v>0.10553451452427895</c:v>
                  </c:pt>
                  <c:pt idx="35">
                    <c:v>0.11464377968359213</c:v>
                  </c:pt>
                  <c:pt idx="36">
                    <c:v>0.11113586390795599</c:v>
                  </c:pt>
                  <c:pt idx="37">
                    <c:v>0.1071753138386894</c:v>
                  </c:pt>
                  <c:pt idx="38">
                    <c:v>0.10472825968874967</c:v>
                  </c:pt>
                  <c:pt idx="39">
                    <c:v>0.11484180718705546</c:v>
                  </c:pt>
                  <c:pt idx="40">
                    <c:v>0.10311575001769113</c:v>
                  </c:pt>
                  <c:pt idx="41">
                    <c:v>0.10047066836428808</c:v>
                  </c:pt>
                  <c:pt idx="42">
                    <c:v>0.10355423948964564</c:v>
                  </c:pt>
                  <c:pt idx="43">
                    <c:v>0.10902828547823913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9794464"/>
        <c:axId val="279794856"/>
      </c:barChart>
      <c:catAx>
        <c:axId val="27979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9794856"/>
        <c:crosses val="autoZero"/>
        <c:auto val="1"/>
        <c:lblAlgn val="ctr"/>
        <c:lblOffset val="100"/>
        <c:noMultiLvlLbl val="0"/>
      </c:catAx>
      <c:valAx>
        <c:axId val="279794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97944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'n1'!$S$45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'n1'!$W$45:$W$47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'n1'!$W$48:$W$50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'n1'!$W$51:$W$53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'n1'!$W$54:$W$58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3.9740000000000002</c:v>
                </c:pt>
                <c:pt idx="2">
                  <c:v>4.0312999999999999</c:v>
                </c:pt>
                <c:pt idx="3">
                  <c:v>4.0416999999999996</c:v>
                </c:pt>
                <c:pt idx="4">
                  <c:v>4.1562999999999999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'n1'!$W$59:$W$63</c:f>
              <c:numCache>
                <c:formatCode>0.0000</c:formatCode>
                <c:ptCount val="5"/>
                <c:pt idx="0">
                  <c:v>3.7448000000000001</c:v>
                </c:pt>
                <c:pt idx="1">
                  <c:v>4.0572999999999997</c:v>
                </c:pt>
                <c:pt idx="2">
                  <c:v>4.0937999999999999</c:v>
                </c:pt>
                <c:pt idx="3">
                  <c:v>3.8854000000000002</c:v>
                </c:pt>
                <c:pt idx="4">
                  <c:v>4.0208000000000004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'n1'!$W$64:$W$68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4.0884999999999998</c:v>
                </c:pt>
                <c:pt idx="2">
                  <c:v>4.0572999999999997</c:v>
                </c:pt>
                <c:pt idx="3">
                  <c:v>4.0572999999999997</c:v>
                </c:pt>
                <c:pt idx="4">
                  <c:v>4.1146000000000003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24840"/>
        <c:axId val="280425232"/>
      </c:scatterChart>
      <c:valAx>
        <c:axId val="28042484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5232"/>
        <c:crosses val="autoZero"/>
        <c:crossBetween val="midCat"/>
        <c:majorUnit val="2"/>
      </c:valAx>
      <c:valAx>
        <c:axId val="2804252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4248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6607527667289016"/>
          <c:y val="1.559714466634146E-2"/>
          <c:w val="0.71527191059880424"/>
          <c:h val="0.108137583027162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'n1'!$W$26:$W$28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'n1'!$W$29:$W$31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'n1'!$W$32:$W$34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'n1'!$W$35:$W$38</c:f>
              <c:numCache>
                <c:formatCode>0.0000</c:formatCode>
                <c:ptCount val="4"/>
                <c:pt idx="0">
                  <c:v>3.9062999999999999</c:v>
                </c:pt>
                <c:pt idx="1">
                  <c:v>4.0572999999999997</c:v>
                </c:pt>
                <c:pt idx="2">
                  <c:v>4.1509999999999998</c:v>
                </c:pt>
                <c:pt idx="3">
                  <c:v>4.1041999999999996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'n1'!$W$39:$W$40</c:f>
              <c:numCache>
                <c:formatCode>0.0000</c:formatCode>
                <c:ptCount val="2"/>
                <c:pt idx="0">
                  <c:v>3.9792000000000001</c:v>
                </c:pt>
                <c:pt idx="1">
                  <c:v>4.1093999999999999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'n1'!$W$41:$W$42</c:f>
              <c:numCache>
                <c:formatCode>0.0000</c:formatCode>
                <c:ptCount val="2"/>
                <c:pt idx="0">
                  <c:v>4.0416999999999996</c:v>
                </c:pt>
                <c:pt idx="1">
                  <c:v>4.1093999999999999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26016"/>
        <c:axId val="280426408"/>
      </c:scatterChart>
      <c:valAx>
        <c:axId val="280426016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6408"/>
        <c:crosses val="autoZero"/>
        <c:crossBetween val="midCat"/>
        <c:majorUnit val="2"/>
      </c:valAx>
      <c:valAx>
        <c:axId val="2804264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4260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36"/>
          <c:y val="2.556590997276828E-2"/>
          <c:w val="0.68914600550964189"/>
          <c:h val="0.11061461188430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'n2'!$J$5:$J$10</c:f>
              <c:numCache>
                <c:formatCode>0.00</c:formatCode>
                <c:ptCount val="6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</c:numCache>
            </c:numRef>
          </c:val>
          <c:smooth val="0"/>
        </c:ser>
        <c:ser>
          <c:idx val="1"/>
          <c:order val="1"/>
          <c:tx>
            <c:v>bn2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'n2'!$M$5:$M$10</c:f>
              <c:numCache>
                <c:formatCode>0.00</c:formatCode>
                <c:ptCount val="6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427192"/>
        <c:axId val="280427584"/>
      </c:lineChart>
      <c:catAx>
        <c:axId val="280427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7584"/>
        <c:crosses val="autoZero"/>
        <c:auto val="1"/>
        <c:lblAlgn val="ctr"/>
        <c:lblOffset val="100"/>
        <c:noMultiLvlLbl val="0"/>
      </c:catAx>
      <c:valAx>
        <c:axId val="28042758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719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xVal>
          <c:y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28368"/>
        <c:axId val="280428760"/>
      </c:scatterChart>
      <c:valAx>
        <c:axId val="28042836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an2     (r = 0.958)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8760"/>
        <c:crosses val="autoZero"/>
        <c:crossBetween val="midCat"/>
        <c:majorUnit val="1"/>
      </c:valAx>
      <c:valAx>
        <c:axId val="28042876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83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66"/>
          <c:h val="0.763744802147368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'n2'!$L$5:$L$42</c:f>
                <c:numCache>
                  <c:formatCode>General</c:formatCode>
                  <c:ptCount val="38"/>
                  <c:pt idx="0">
                    <c:v>0.13943965208153622</c:v>
                  </c:pt>
                  <c:pt idx="1">
                    <c:v>0.13182973801987399</c:v>
                  </c:pt>
                  <c:pt idx="2">
                    <c:v>0.12352672769609006</c:v>
                  </c:pt>
                  <c:pt idx="3">
                    <c:v>0.10974967138371268</c:v>
                  </c:pt>
                  <c:pt idx="4">
                    <c:v>8.0667918017955087E-2</c:v>
                  </c:pt>
                  <c:pt idx="5">
                    <c:v>5.3665453438562438E-2</c:v>
                  </c:pt>
                  <c:pt idx="7">
                    <c:v>0.10239436411221757</c:v>
                  </c:pt>
                  <c:pt idx="8">
                    <c:v>0.13396560609294275</c:v>
                  </c:pt>
                  <c:pt idx="9">
                    <c:v>0.136257067204447</c:v>
                  </c:pt>
                  <c:pt idx="10">
                    <c:v>0.10182857124517948</c:v>
                  </c:pt>
                  <c:pt idx="11">
                    <c:v>0.13371099930277563</c:v>
                  </c:pt>
                  <c:pt idx="12">
                    <c:v>0.12324383126257102</c:v>
                  </c:pt>
                  <c:pt idx="13">
                    <c:v>0.11502568986884285</c:v>
                  </c:pt>
                  <c:pt idx="14">
                    <c:v>0.116751358113309</c:v>
                  </c:pt>
                  <c:pt idx="15">
                    <c:v>0.12065532889587179</c:v>
                  </c:pt>
                  <c:pt idx="16">
                    <c:v>0.14876108956598871</c:v>
                  </c:pt>
                  <c:pt idx="17">
                    <c:v>0.10320061894774685</c:v>
                  </c:pt>
                  <c:pt idx="18">
                    <c:v>0.12631325756625267</c:v>
                  </c:pt>
                  <c:pt idx="20">
                    <c:v>0.12943926315663806</c:v>
                  </c:pt>
                  <c:pt idx="21">
                    <c:v>0.11789708866906112</c:v>
                  </c:pt>
                  <c:pt idx="22">
                    <c:v>0.13604489487930771</c:v>
                  </c:pt>
                  <c:pt idx="23">
                    <c:v>0.12734582954859713</c:v>
                  </c:pt>
                  <c:pt idx="24">
                    <c:v>0.12543627862234361</c:v>
                  </c:pt>
                  <c:pt idx="25">
                    <c:v>0.13958110029829576</c:v>
                  </c:pt>
                  <c:pt idx="26">
                    <c:v>0.12638398167463241</c:v>
                  </c:pt>
                  <c:pt idx="27">
                    <c:v>0.13013235941875972</c:v>
                  </c:pt>
                  <c:pt idx="28">
                    <c:v>0.11755761294883826</c:v>
                  </c:pt>
                  <c:pt idx="29">
                    <c:v>0.13683700489316103</c:v>
                  </c:pt>
                  <c:pt idx="30">
                    <c:v>0.12779846384222762</c:v>
                  </c:pt>
                  <c:pt idx="31">
                    <c:v>0.12802478098904285</c:v>
                  </c:pt>
                  <c:pt idx="32">
                    <c:v>0.1312639451528359</c:v>
                  </c:pt>
                  <c:pt idx="33">
                    <c:v>0.13191460694992968</c:v>
                  </c:pt>
                  <c:pt idx="34">
                    <c:v>0.12362574144782175</c:v>
                  </c:pt>
                  <c:pt idx="35">
                    <c:v>0.16084076727725183</c:v>
                  </c:pt>
                  <c:pt idx="36">
                    <c:v>0.1210938183678263</c:v>
                  </c:pt>
                  <c:pt idx="37">
                    <c:v>0.12775602937719976</c:v>
                  </c:pt>
                </c:numCache>
              </c:numRef>
            </c:plus>
            <c:minus>
              <c:numRef>
                <c:f>'n2'!$L$5:$L$42</c:f>
                <c:numCache>
                  <c:formatCode>General</c:formatCode>
                  <c:ptCount val="38"/>
                  <c:pt idx="0">
                    <c:v>0.13943965208153622</c:v>
                  </c:pt>
                  <c:pt idx="1">
                    <c:v>0.13182973801987399</c:v>
                  </c:pt>
                  <c:pt idx="2">
                    <c:v>0.12352672769609006</c:v>
                  </c:pt>
                  <c:pt idx="3">
                    <c:v>0.10974967138371268</c:v>
                  </c:pt>
                  <c:pt idx="4">
                    <c:v>8.0667918017955087E-2</c:v>
                  </c:pt>
                  <c:pt idx="5">
                    <c:v>5.3665453438562438E-2</c:v>
                  </c:pt>
                  <c:pt idx="7">
                    <c:v>0.10239436411221757</c:v>
                  </c:pt>
                  <c:pt idx="8">
                    <c:v>0.13396560609294275</c:v>
                  </c:pt>
                  <c:pt idx="9">
                    <c:v>0.136257067204447</c:v>
                  </c:pt>
                  <c:pt idx="10">
                    <c:v>0.10182857124517948</c:v>
                  </c:pt>
                  <c:pt idx="11">
                    <c:v>0.13371099930277563</c:v>
                  </c:pt>
                  <c:pt idx="12">
                    <c:v>0.12324383126257102</c:v>
                  </c:pt>
                  <c:pt idx="13">
                    <c:v>0.11502568986884285</c:v>
                  </c:pt>
                  <c:pt idx="14">
                    <c:v>0.116751358113309</c:v>
                  </c:pt>
                  <c:pt idx="15">
                    <c:v>0.12065532889587179</c:v>
                  </c:pt>
                  <c:pt idx="16">
                    <c:v>0.14876108956598871</c:v>
                  </c:pt>
                  <c:pt idx="17">
                    <c:v>0.10320061894774685</c:v>
                  </c:pt>
                  <c:pt idx="18">
                    <c:v>0.12631325756625267</c:v>
                  </c:pt>
                  <c:pt idx="20">
                    <c:v>0.12943926315663806</c:v>
                  </c:pt>
                  <c:pt idx="21">
                    <c:v>0.11789708866906112</c:v>
                  </c:pt>
                  <c:pt idx="22">
                    <c:v>0.13604489487930771</c:v>
                  </c:pt>
                  <c:pt idx="23">
                    <c:v>0.12734582954859713</c:v>
                  </c:pt>
                  <c:pt idx="24">
                    <c:v>0.12543627862234361</c:v>
                  </c:pt>
                  <c:pt idx="25">
                    <c:v>0.13958110029829576</c:v>
                  </c:pt>
                  <c:pt idx="26">
                    <c:v>0.12638398167463241</c:v>
                  </c:pt>
                  <c:pt idx="27">
                    <c:v>0.13013235941875972</c:v>
                  </c:pt>
                  <c:pt idx="28">
                    <c:v>0.11755761294883826</c:v>
                  </c:pt>
                  <c:pt idx="29">
                    <c:v>0.13683700489316103</c:v>
                  </c:pt>
                  <c:pt idx="30">
                    <c:v>0.12779846384222762</c:v>
                  </c:pt>
                  <c:pt idx="31">
                    <c:v>0.12802478098904285</c:v>
                  </c:pt>
                  <c:pt idx="32">
                    <c:v>0.1312639451528359</c:v>
                  </c:pt>
                  <c:pt idx="33">
                    <c:v>0.13191460694992968</c:v>
                  </c:pt>
                  <c:pt idx="34">
                    <c:v>0.12362574144782175</c:v>
                  </c:pt>
                  <c:pt idx="35">
                    <c:v>0.16084076727725183</c:v>
                  </c:pt>
                  <c:pt idx="36">
                    <c:v>0.1210938183678263</c:v>
                  </c:pt>
                  <c:pt idx="37">
                    <c:v>0.12775602937719976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0429544"/>
        <c:axId val="280429936"/>
      </c:barChart>
      <c:catAx>
        <c:axId val="280429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0429936"/>
        <c:crosses val="autoZero"/>
        <c:auto val="1"/>
        <c:lblAlgn val="ctr"/>
        <c:lblOffset val="100"/>
        <c:noMultiLvlLbl val="0"/>
      </c:catAx>
      <c:valAx>
        <c:axId val="280429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04295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32937287034"/>
          <c:y val="0.1282700127483194"/>
          <c:w val="0.81755804774460161"/>
          <c:h val="0.727375173114708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'n2'!$V$27</c:f>
              <c:numCache>
                <c:formatCode>General</c:formatCode>
                <c:ptCount val="1"/>
                <c:pt idx="0">
                  <c:v>2.7031000000000001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G718 (3%)</c:v>
                </c:pt>
              </c:strCache>
            </c:strRef>
          </c:tx>
          <c:spPr>
            <a:ln w="28575">
              <a:solidFill>
                <a:srgbClr val="00B0F0"/>
              </a:solidFill>
              <a:prstDash val="sysDash"/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'n2'!$V$28:$V$29</c:f>
              <c:numCache>
                <c:formatCode>General</c:formatCode>
                <c:ptCount val="2"/>
                <c:pt idx="0">
                  <c:v>3.1718999999999999</c:v>
                </c:pt>
                <c:pt idx="1">
                  <c:v>3.3125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'n2'!$V$30:$V$34</c:f>
              <c:numCache>
                <c:formatCode>General</c:formatCode>
                <c:ptCount val="5"/>
                <c:pt idx="0">
                  <c:v>2.8906000000000001</c:v>
                </c:pt>
                <c:pt idx="1">
                  <c:v>3.1093999999999999</c:v>
                </c:pt>
                <c:pt idx="2">
                  <c:v>3.2812999999999999</c:v>
                </c:pt>
                <c:pt idx="3">
                  <c:v>3.3593999999999999</c:v>
                </c:pt>
                <c:pt idx="4">
                  <c:v>3.5104000000000002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'n2'!$V$35</c:f>
              <c:numCache>
                <c:formatCode>General</c:formatCode>
                <c:ptCount val="1"/>
                <c:pt idx="0">
                  <c:v>2.4270999999999998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G718 (6%)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ysDash"/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'n2'!$V$36:$V$37</c:f>
              <c:numCache>
                <c:formatCode>General</c:formatCode>
                <c:ptCount val="2"/>
                <c:pt idx="0">
                  <c:v>2.9167000000000001</c:v>
                </c:pt>
                <c:pt idx="1">
                  <c:v>3.0051999999999999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'n2'!$V$38:$V$42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3.0207999999999999</c:v>
                </c:pt>
                <c:pt idx="2">
                  <c:v>3.0365000000000002</c:v>
                </c:pt>
                <c:pt idx="3">
                  <c:v>3.1042000000000001</c:v>
                </c:pt>
                <c:pt idx="4">
                  <c:v>3.2343999999999999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30720"/>
        <c:axId val="280431112"/>
      </c:scatterChart>
      <c:valAx>
        <c:axId val="28043072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31112"/>
        <c:crosses val="autoZero"/>
        <c:crossBetween val="midCat"/>
        <c:majorUnit val="2"/>
      </c:valAx>
      <c:valAx>
        <c:axId val="280431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43072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44"/>
          <c:h val="0.7637448021473692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'n2'!$O$5:$O$42</c:f>
                <c:numCache>
                  <c:formatCode>General</c:formatCode>
                  <c:ptCount val="38"/>
                  <c:pt idx="0">
                    <c:v>0.11979249477363871</c:v>
                  </c:pt>
                  <c:pt idx="1">
                    <c:v>0.12287606589899629</c:v>
                  </c:pt>
                  <c:pt idx="2">
                    <c:v>0.12823695331418214</c:v>
                  </c:pt>
                  <c:pt idx="3">
                    <c:v>0.13577614326746462</c:v>
                  </c:pt>
                  <c:pt idx="4">
                    <c:v>0.11448818664515666</c:v>
                  </c:pt>
                  <c:pt idx="5">
                    <c:v>9.4727870763851516E-2</c:v>
                  </c:pt>
                  <c:pt idx="7">
                    <c:v>0.12659615399977167</c:v>
                  </c:pt>
                  <c:pt idx="8">
                    <c:v>0.11912768815486895</c:v>
                  </c:pt>
                  <c:pt idx="9">
                    <c:v>0.11703425454682805</c:v>
                  </c:pt>
                  <c:pt idx="10">
                    <c:v>0.12571917505586266</c:v>
                  </c:pt>
                  <c:pt idx="11">
                    <c:v>0.1201178256721856</c:v>
                  </c:pt>
                  <c:pt idx="12">
                    <c:v>0.11351219394951595</c:v>
                  </c:pt>
                  <c:pt idx="13">
                    <c:v>0.1165391857881697</c:v>
                  </c:pt>
                  <c:pt idx="14">
                    <c:v>0.11229573928538408</c:v>
                  </c:pt>
                  <c:pt idx="15">
                    <c:v>0.12513923736714863</c:v>
                  </c:pt>
                  <c:pt idx="16">
                    <c:v>0.14345678143750665</c:v>
                  </c:pt>
                  <c:pt idx="17">
                    <c:v>0.13331494429584895</c:v>
                  </c:pt>
                  <c:pt idx="18">
                    <c:v>0.10580326613612204</c:v>
                  </c:pt>
                  <c:pt idx="20">
                    <c:v>0.10701972080025393</c:v>
                  </c:pt>
                  <c:pt idx="21">
                    <c:v>0.12498364432871314</c:v>
                  </c:pt>
                  <c:pt idx="22">
                    <c:v>0.1231306726891634</c:v>
                  </c:pt>
                  <c:pt idx="23">
                    <c:v>0.11825070921095993</c:v>
                  </c:pt>
                  <c:pt idx="24">
                    <c:v>0.11280495286571834</c:v>
                  </c:pt>
                  <c:pt idx="25">
                    <c:v>0.11280495286571834</c:v>
                  </c:pt>
                  <c:pt idx="26">
                    <c:v>0.11007500228225958</c:v>
                  </c:pt>
                  <c:pt idx="27">
                    <c:v>0.12088164604268703</c:v>
                  </c:pt>
                  <c:pt idx="28">
                    <c:v>0.12344185876603438</c:v>
                  </c:pt>
                  <c:pt idx="29">
                    <c:v>0.12576160952089049</c:v>
                  </c:pt>
                  <c:pt idx="30">
                    <c:v>0.11331416644605263</c:v>
                  </c:pt>
                  <c:pt idx="31">
                    <c:v>0.10955164388024935</c:v>
                  </c:pt>
                  <c:pt idx="32">
                    <c:v>0.10491214237053706</c:v>
                  </c:pt>
                  <c:pt idx="33">
                    <c:v>0.11946716387509181</c:v>
                  </c:pt>
                  <c:pt idx="34">
                    <c:v>0.11393653859979452</c:v>
                  </c:pt>
                  <c:pt idx="35">
                    <c:v>0.12382376895128508</c:v>
                  </c:pt>
                  <c:pt idx="36">
                    <c:v>0.13109420729272447</c:v>
                  </c:pt>
                  <c:pt idx="37">
                    <c:v>0.11208356696024478</c:v>
                  </c:pt>
                </c:numCache>
              </c:numRef>
            </c:plus>
            <c:minus>
              <c:numRef>
                <c:f>'n2'!$O$5:$O$42</c:f>
                <c:numCache>
                  <c:formatCode>General</c:formatCode>
                  <c:ptCount val="38"/>
                  <c:pt idx="0">
                    <c:v>0.11979249477363871</c:v>
                  </c:pt>
                  <c:pt idx="1">
                    <c:v>0.12287606589899629</c:v>
                  </c:pt>
                  <c:pt idx="2">
                    <c:v>0.12823695331418214</c:v>
                  </c:pt>
                  <c:pt idx="3">
                    <c:v>0.13577614326746462</c:v>
                  </c:pt>
                  <c:pt idx="4">
                    <c:v>0.11448818664515666</c:v>
                  </c:pt>
                  <c:pt idx="5">
                    <c:v>9.4727870763851516E-2</c:v>
                  </c:pt>
                  <c:pt idx="7">
                    <c:v>0.12659615399977167</c:v>
                  </c:pt>
                  <c:pt idx="8">
                    <c:v>0.11912768815486895</c:v>
                  </c:pt>
                  <c:pt idx="9">
                    <c:v>0.11703425454682805</c:v>
                  </c:pt>
                  <c:pt idx="10">
                    <c:v>0.12571917505586266</c:v>
                  </c:pt>
                  <c:pt idx="11">
                    <c:v>0.1201178256721856</c:v>
                  </c:pt>
                  <c:pt idx="12">
                    <c:v>0.11351219394951595</c:v>
                  </c:pt>
                  <c:pt idx="13">
                    <c:v>0.1165391857881697</c:v>
                  </c:pt>
                  <c:pt idx="14">
                    <c:v>0.11229573928538408</c:v>
                  </c:pt>
                  <c:pt idx="15">
                    <c:v>0.12513923736714863</c:v>
                  </c:pt>
                  <c:pt idx="16">
                    <c:v>0.14345678143750665</c:v>
                  </c:pt>
                  <c:pt idx="17">
                    <c:v>0.13331494429584895</c:v>
                  </c:pt>
                  <c:pt idx="18">
                    <c:v>0.10580326613612204</c:v>
                  </c:pt>
                  <c:pt idx="20">
                    <c:v>0.10701972080025393</c:v>
                  </c:pt>
                  <c:pt idx="21">
                    <c:v>0.12498364432871314</c:v>
                  </c:pt>
                  <c:pt idx="22">
                    <c:v>0.1231306726891634</c:v>
                  </c:pt>
                  <c:pt idx="23">
                    <c:v>0.11825070921095993</c:v>
                  </c:pt>
                  <c:pt idx="24">
                    <c:v>0.11280495286571834</c:v>
                  </c:pt>
                  <c:pt idx="25">
                    <c:v>0.11280495286571834</c:v>
                  </c:pt>
                  <c:pt idx="26">
                    <c:v>0.11007500228225958</c:v>
                  </c:pt>
                  <c:pt idx="27">
                    <c:v>0.12088164604268703</c:v>
                  </c:pt>
                  <c:pt idx="28">
                    <c:v>0.12344185876603438</c:v>
                  </c:pt>
                  <c:pt idx="29">
                    <c:v>0.12576160952089049</c:v>
                  </c:pt>
                  <c:pt idx="30">
                    <c:v>0.11331416644605263</c:v>
                  </c:pt>
                  <c:pt idx="31">
                    <c:v>0.10955164388024935</c:v>
                  </c:pt>
                  <c:pt idx="32">
                    <c:v>0.10491214237053706</c:v>
                  </c:pt>
                  <c:pt idx="33">
                    <c:v>0.11946716387509181</c:v>
                  </c:pt>
                  <c:pt idx="34">
                    <c:v>0.11393653859979452</c:v>
                  </c:pt>
                  <c:pt idx="35">
                    <c:v>0.12382376895128508</c:v>
                  </c:pt>
                  <c:pt idx="36">
                    <c:v>0.13109420729272447</c:v>
                  </c:pt>
                  <c:pt idx="37">
                    <c:v>0.11208356696024478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0431896"/>
        <c:axId val="280432288"/>
      </c:barChart>
      <c:catAx>
        <c:axId val="280431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0432288"/>
        <c:crosses val="autoZero"/>
        <c:auto val="1"/>
        <c:lblAlgn val="ctr"/>
        <c:lblOffset val="100"/>
        <c:noMultiLvlLbl val="0"/>
      </c:catAx>
      <c:valAx>
        <c:axId val="2804322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04318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'n2'!$S$46:$S$51</c:f>
              <c:numCache>
                <c:formatCode>0.00</c:formatCode>
                <c:ptCount val="6"/>
                <c:pt idx="0">
                  <c:v>3.0937999999999999</c:v>
                </c:pt>
                <c:pt idx="1">
                  <c:v>3.0676999999999999</c:v>
                </c:pt>
                <c:pt idx="2">
                  <c:v>3.0729000000000002</c:v>
                </c:pt>
                <c:pt idx="3">
                  <c:v>2.8125</c:v>
                </c:pt>
                <c:pt idx="4">
                  <c:v>2.2082999999999999</c:v>
                </c:pt>
                <c:pt idx="5">
                  <c:v>3.0937999999999999</c:v>
                </c:pt>
              </c:numCache>
            </c:numRef>
          </c:val>
          <c:smooth val="0"/>
        </c:ser>
        <c:ser>
          <c:idx val="0"/>
          <c:order val="1"/>
          <c:tx>
            <c:v>EVS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'n2'!$S$52:$S$57</c:f>
              <c:numCache>
                <c:formatCode>0.00</c:formatCode>
                <c:ptCount val="6"/>
                <c:pt idx="0">
                  <c:v>3.5884999999999998</c:v>
                </c:pt>
                <c:pt idx="1">
                  <c:v>3.5990000000000002</c:v>
                </c:pt>
                <c:pt idx="2">
                  <c:v>3.3957999999999999</c:v>
                </c:pt>
                <c:pt idx="3">
                  <c:v>3.2395999999999998</c:v>
                </c:pt>
                <c:pt idx="4">
                  <c:v>2.75</c:v>
                </c:pt>
                <c:pt idx="5">
                  <c:v>3.4687999999999999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332208"/>
        <c:axId val="281332600"/>
      </c:lineChart>
      <c:catAx>
        <c:axId val="28133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332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13326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133220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'n2'!$T$46:$T$51</c:f>
              <c:numCache>
                <c:formatCode>0.00</c:formatCode>
                <c:ptCount val="6"/>
                <c:pt idx="0">
                  <c:v>3.9582999999999999</c:v>
                </c:pt>
                <c:pt idx="1">
                  <c:v>3.9426999999999999</c:v>
                </c:pt>
                <c:pt idx="2">
                  <c:v>3.9115000000000002</c:v>
                </c:pt>
                <c:pt idx="3">
                  <c:v>3.8020999999999998</c:v>
                </c:pt>
                <c:pt idx="4">
                  <c:v>3.0417000000000001</c:v>
                </c:pt>
                <c:pt idx="5">
                  <c:v>4.0259999999999998</c:v>
                </c:pt>
              </c:numCache>
            </c:numRef>
          </c:val>
          <c:smooth val="0"/>
        </c:ser>
        <c:ser>
          <c:idx val="0"/>
          <c:order val="1"/>
          <c:tx>
            <c:v>EVS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'n2'!$T$52:$T$57</c:f>
              <c:numCache>
                <c:formatCode>0.00</c:formatCode>
                <c:ptCount val="6"/>
                <c:pt idx="0">
                  <c:v>4.2031000000000001</c:v>
                </c:pt>
                <c:pt idx="1">
                  <c:v>4.1197999999999997</c:v>
                </c:pt>
                <c:pt idx="2">
                  <c:v>4.1041999999999996</c:v>
                </c:pt>
                <c:pt idx="3">
                  <c:v>3.9426999999999999</c:v>
                </c:pt>
                <c:pt idx="4">
                  <c:v>3.7031000000000001</c:v>
                </c:pt>
                <c:pt idx="5">
                  <c:v>4.1458000000000004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333384"/>
        <c:axId val="281333776"/>
      </c:lineChart>
      <c:catAx>
        <c:axId val="281333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33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13337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133338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32937287034"/>
          <c:y val="0.12827001274831937"/>
          <c:w val="0.8175580477446015"/>
          <c:h val="0.7273751731147090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'n2'!$W$27</c:f>
              <c:numCache>
                <c:formatCode>0.0000</c:formatCode>
                <c:ptCount val="1"/>
                <c:pt idx="0">
                  <c:v>3.625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G718 (3%)</c:v>
                </c:pt>
              </c:strCache>
            </c:strRef>
          </c:tx>
          <c:spPr>
            <a:ln w="28575">
              <a:solidFill>
                <a:srgbClr val="00B0F0"/>
              </a:solidFill>
              <a:prstDash val="sysDash"/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'n2'!$W$28:$W$29</c:f>
              <c:numCache>
                <c:formatCode>0.0000</c:formatCode>
                <c:ptCount val="2"/>
                <c:pt idx="0">
                  <c:v>3.9479000000000002</c:v>
                </c:pt>
                <c:pt idx="1">
                  <c:v>3.9634999999999998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'n2'!$W$30:$W$34</c:f>
              <c:numCache>
                <c:formatCode>0.0000</c:formatCode>
                <c:ptCount val="5"/>
                <c:pt idx="0">
                  <c:v>3.9009999999999998</c:v>
                </c:pt>
                <c:pt idx="1">
                  <c:v>3.9634999999999998</c:v>
                </c:pt>
                <c:pt idx="2">
                  <c:v>3.9479000000000002</c:v>
                </c:pt>
                <c:pt idx="3">
                  <c:v>4.0521000000000003</c:v>
                </c:pt>
                <c:pt idx="4">
                  <c:v>4.1146000000000003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'n2'!$W$35</c:f>
              <c:numCache>
                <c:formatCode>0.0000</c:formatCode>
                <c:ptCount val="1"/>
                <c:pt idx="0">
                  <c:v>3.3073000000000001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G718 (6%)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ysDash"/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'n2'!$W$36:$W$37</c:f>
              <c:numCache>
                <c:formatCode>0.0000</c:formatCode>
                <c:ptCount val="2"/>
                <c:pt idx="0">
                  <c:v>3.8698000000000001</c:v>
                </c:pt>
                <c:pt idx="1">
                  <c:v>3.875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'n2'!$W$38:$W$42</c:f>
              <c:numCache>
                <c:formatCode>0.0000</c:formatCode>
                <c:ptCount val="5"/>
                <c:pt idx="0">
                  <c:v>3.7551999999999999</c:v>
                </c:pt>
                <c:pt idx="1">
                  <c:v>3.8854000000000002</c:v>
                </c:pt>
                <c:pt idx="2">
                  <c:v>3.875</c:v>
                </c:pt>
                <c:pt idx="3">
                  <c:v>3.9531000000000001</c:v>
                </c:pt>
                <c:pt idx="4">
                  <c:v>4.0468999999999999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334560"/>
        <c:axId val="281334952"/>
      </c:scatterChart>
      <c:valAx>
        <c:axId val="28133456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334952"/>
        <c:crosses val="autoZero"/>
        <c:crossBetween val="midCat"/>
        <c:majorUnit val="2"/>
      </c:valAx>
      <c:valAx>
        <c:axId val="2813349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133456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'n3'!$J$5:$J$10</c:f>
              <c:numCache>
                <c:formatCode>0.00</c:formatCode>
                <c:ptCount val="6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</c:numCache>
            </c:numRef>
          </c:val>
          <c:smooth val="0"/>
        </c:ser>
        <c:ser>
          <c:idx val="1"/>
          <c:order val="1"/>
          <c:tx>
            <c:v>cn3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'n3'!$M$5:$M$10</c:f>
              <c:numCache>
                <c:formatCode>0.00</c:formatCode>
                <c:ptCount val="6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335736"/>
        <c:axId val="281336128"/>
      </c:lineChart>
      <c:catAx>
        <c:axId val="281335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336128"/>
        <c:crosses val="autoZero"/>
        <c:auto val="1"/>
        <c:lblAlgn val="ctr"/>
        <c:lblOffset val="100"/>
        <c:noMultiLvlLbl val="0"/>
      </c:catAx>
      <c:valAx>
        <c:axId val="28133612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335736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xVal>
          <c:y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336912"/>
        <c:axId val="281337304"/>
      </c:scatterChart>
      <c:valAx>
        <c:axId val="28133691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an3     (r = 0.982)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337304"/>
        <c:crosses val="autoZero"/>
        <c:crossBetween val="midCat"/>
        <c:majorUnit val="1"/>
      </c:valAx>
      <c:valAx>
        <c:axId val="28133730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cn3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33691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44"/>
          <c:h val="0.7637448021473692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'n3'!$O$5:$O$42</c:f>
                <c:numCache>
                  <c:formatCode>General</c:formatCode>
                  <c:ptCount val="38"/>
                  <c:pt idx="0">
                    <c:v>8.0583049087899358E-2</c:v>
                  </c:pt>
                  <c:pt idx="1">
                    <c:v>0.10610030739131704</c:v>
                  </c:pt>
                  <c:pt idx="2">
                    <c:v>0.13515377111372273</c:v>
                  </c:pt>
                  <c:pt idx="3">
                    <c:v>0.14665351113627181</c:v>
                  </c:pt>
                  <c:pt idx="4">
                    <c:v>0.13932649350812862</c:v>
                  </c:pt>
                  <c:pt idx="5">
                    <c:v>7.2958990204561161E-2</c:v>
                  </c:pt>
                  <c:pt idx="7">
                    <c:v>0.13209848963171705</c:v>
                  </c:pt>
                  <c:pt idx="8">
                    <c:v>0.116751358113309</c:v>
                  </c:pt>
                  <c:pt idx="9">
                    <c:v>0.11288982179577407</c:v>
                  </c:pt>
                  <c:pt idx="10">
                    <c:v>0.13086789014590922</c:v>
                  </c:pt>
                  <c:pt idx="11">
                    <c:v>0.11611484113789114</c:v>
                  </c:pt>
                  <c:pt idx="12">
                    <c:v>0.11516713808560236</c:v>
                  </c:pt>
                  <c:pt idx="13">
                    <c:v>0.12642641613966027</c:v>
                  </c:pt>
                  <c:pt idx="14">
                    <c:v>0.14765779347526445</c:v>
                  </c:pt>
                  <c:pt idx="15">
                    <c:v>0.14102387210924289</c:v>
                  </c:pt>
                  <c:pt idx="16">
                    <c:v>0.13553568129897345</c:v>
                  </c:pt>
                  <c:pt idx="17">
                    <c:v>0.14652620774118827</c:v>
                  </c:pt>
                  <c:pt idx="18">
                    <c:v>0.16190162890294826</c:v>
                  </c:pt>
                  <c:pt idx="19">
                    <c:v>0.16869114330740528</c:v>
                  </c:pt>
                  <c:pt idx="20">
                    <c:v>0.15704995506809669</c:v>
                  </c:pt>
                  <c:pt idx="21">
                    <c:v>0.14218374748667095</c:v>
                  </c:pt>
                  <c:pt idx="23">
                    <c:v>0.10560523863265871</c:v>
                  </c:pt>
                  <c:pt idx="24">
                    <c:v>0.10880196833142389</c:v>
                  </c:pt>
                  <c:pt idx="25">
                    <c:v>0.11140461551979909</c:v>
                  </c:pt>
                  <c:pt idx="26">
                    <c:v>0.10560523863265871</c:v>
                  </c:pt>
                  <c:pt idx="27">
                    <c:v>0.10478483897545349</c:v>
                  </c:pt>
                  <c:pt idx="28">
                    <c:v>0.11222501517700431</c:v>
                  </c:pt>
                  <c:pt idx="29">
                    <c:v>0.12058460478749204</c:v>
                  </c:pt>
                  <c:pt idx="30">
                    <c:v>0.12649714024804004</c:v>
                  </c:pt>
                  <c:pt idx="31">
                    <c:v>0.13574785362411271</c:v>
                  </c:pt>
                  <c:pt idx="32">
                    <c:v>0.11257863571890313</c:v>
                  </c:pt>
                  <c:pt idx="33">
                    <c:v>0.136257067204447</c:v>
                  </c:pt>
                  <c:pt idx="34">
                    <c:v>0.14796897955213539</c:v>
                  </c:pt>
                  <c:pt idx="35">
                    <c:v>0.12786918795060739</c:v>
                  </c:pt>
                  <c:pt idx="36">
                    <c:v>0.13086789014590922</c:v>
                  </c:pt>
                  <c:pt idx="37">
                    <c:v>0.12741655365697691</c:v>
                  </c:pt>
                </c:numCache>
              </c:numRef>
            </c:plus>
            <c:minus>
              <c:numRef>
                <c:f>'n3'!$O$5:$O$42</c:f>
                <c:numCache>
                  <c:formatCode>General</c:formatCode>
                  <c:ptCount val="38"/>
                  <c:pt idx="0">
                    <c:v>8.0583049087899358E-2</c:v>
                  </c:pt>
                  <c:pt idx="1">
                    <c:v>0.10610030739131704</c:v>
                  </c:pt>
                  <c:pt idx="2">
                    <c:v>0.13515377111372273</c:v>
                  </c:pt>
                  <c:pt idx="3">
                    <c:v>0.14665351113627181</c:v>
                  </c:pt>
                  <c:pt idx="4">
                    <c:v>0.13932649350812862</c:v>
                  </c:pt>
                  <c:pt idx="5">
                    <c:v>7.2958990204561161E-2</c:v>
                  </c:pt>
                  <c:pt idx="7">
                    <c:v>0.13209848963171705</c:v>
                  </c:pt>
                  <c:pt idx="8">
                    <c:v>0.116751358113309</c:v>
                  </c:pt>
                  <c:pt idx="9">
                    <c:v>0.11288982179577407</c:v>
                  </c:pt>
                  <c:pt idx="10">
                    <c:v>0.13086789014590922</c:v>
                  </c:pt>
                  <c:pt idx="11">
                    <c:v>0.11611484113789114</c:v>
                  </c:pt>
                  <c:pt idx="12">
                    <c:v>0.11516713808560236</c:v>
                  </c:pt>
                  <c:pt idx="13">
                    <c:v>0.12642641613966027</c:v>
                  </c:pt>
                  <c:pt idx="14">
                    <c:v>0.14765779347526445</c:v>
                  </c:pt>
                  <c:pt idx="15">
                    <c:v>0.14102387210924289</c:v>
                  </c:pt>
                  <c:pt idx="16">
                    <c:v>0.13553568129897345</c:v>
                  </c:pt>
                  <c:pt idx="17">
                    <c:v>0.14652620774118827</c:v>
                  </c:pt>
                  <c:pt idx="18">
                    <c:v>0.16190162890294826</c:v>
                  </c:pt>
                  <c:pt idx="19">
                    <c:v>0.16869114330740528</c:v>
                  </c:pt>
                  <c:pt idx="20">
                    <c:v>0.15704995506809669</c:v>
                  </c:pt>
                  <c:pt idx="21">
                    <c:v>0.14218374748667095</c:v>
                  </c:pt>
                  <c:pt idx="23">
                    <c:v>0.10560523863265871</c:v>
                  </c:pt>
                  <c:pt idx="24">
                    <c:v>0.10880196833142389</c:v>
                  </c:pt>
                  <c:pt idx="25">
                    <c:v>0.11140461551979909</c:v>
                  </c:pt>
                  <c:pt idx="26">
                    <c:v>0.10560523863265871</c:v>
                  </c:pt>
                  <c:pt idx="27">
                    <c:v>0.10478483897545349</c:v>
                  </c:pt>
                  <c:pt idx="28">
                    <c:v>0.11222501517700431</c:v>
                  </c:pt>
                  <c:pt idx="29">
                    <c:v>0.12058460478749204</c:v>
                  </c:pt>
                  <c:pt idx="30">
                    <c:v>0.12649714024804004</c:v>
                  </c:pt>
                  <c:pt idx="31">
                    <c:v>0.13574785362411271</c:v>
                  </c:pt>
                  <c:pt idx="32">
                    <c:v>0.11257863571890313</c:v>
                  </c:pt>
                  <c:pt idx="33">
                    <c:v>0.136257067204447</c:v>
                  </c:pt>
                  <c:pt idx="34">
                    <c:v>0.14796897955213539</c:v>
                  </c:pt>
                  <c:pt idx="35">
                    <c:v>0.12786918795060739</c:v>
                  </c:pt>
                  <c:pt idx="36">
                    <c:v>0.13086789014590922</c:v>
                  </c:pt>
                  <c:pt idx="37">
                    <c:v>0.12741655365697691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1338088"/>
        <c:axId val="281338480"/>
      </c:barChart>
      <c:catAx>
        <c:axId val="281338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1338480"/>
        <c:crosses val="autoZero"/>
        <c:auto val="1"/>
        <c:lblAlgn val="ctr"/>
        <c:lblOffset val="100"/>
        <c:noMultiLvlLbl val="0"/>
      </c:catAx>
      <c:valAx>
        <c:axId val="2813384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813380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27"/>
          <c:y val="0.16220234277086448"/>
          <c:w val="0.81724766632242929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'n3'!$U$26:$U$28</c:f>
              <c:numCache>
                <c:formatCode>General</c:formatCode>
                <c:ptCount val="3"/>
                <c:pt idx="0">
                  <c:v>3.5832999999999999</c:v>
                </c:pt>
                <c:pt idx="1">
                  <c:v>3.7343999999999999</c:v>
                </c:pt>
                <c:pt idx="2">
                  <c:v>3.6667000000000001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G718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'n3'!$U$29:$U$30</c:f>
              <c:numCache>
                <c:formatCode>General</c:formatCode>
                <c:ptCount val="2"/>
                <c:pt idx="0">
                  <c:v>3.2707999999999999</c:v>
                </c:pt>
                <c:pt idx="1">
                  <c:v>3.5156000000000001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G718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'n3'!$U$31:$U$32</c:f>
              <c:numCache>
                <c:formatCode>General</c:formatCode>
                <c:ptCount val="2"/>
                <c:pt idx="0">
                  <c:v>2.8125</c:v>
                </c:pt>
                <c:pt idx="1">
                  <c:v>3.0468999999999999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'n3'!$U$33:$U$36</c:f>
              <c:numCache>
                <c:formatCode>General</c:formatCode>
                <c:ptCount val="4"/>
                <c:pt idx="0">
                  <c:v>3.6926999999999999</c:v>
                </c:pt>
                <c:pt idx="1">
                  <c:v>3.9218999999999999</c:v>
                </c:pt>
                <c:pt idx="2">
                  <c:v>3.9218999999999999</c:v>
                </c:pt>
                <c:pt idx="3">
                  <c:v>3.9948000000000001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'n3'!$U$37:$U$40</c:f>
              <c:numCache>
                <c:formatCode>General</c:formatCode>
                <c:ptCount val="4"/>
                <c:pt idx="0">
                  <c:v>3.5520999999999998</c:v>
                </c:pt>
                <c:pt idx="1">
                  <c:v>3.5573000000000001</c:v>
                </c:pt>
                <c:pt idx="2">
                  <c:v>3.7968999999999999</c:v>
                </c:pt>
                <c:pt idx="3">
                  <c:v>3.7551999999999999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'n3'!$U$41:$U$44</c:f>
              <c:numCache>
                <c:formatCode>General</c:formatCode>
                <c:ptCount val="4"/>
                <c:pt idx="0">
                  <c:v>3.0990000000000002</c:v>
                </c:pt>
                <c:pt idx="1">
                  <c:v>3.1562999999999999</c:v>
                </c:pt>
                <c:pt idx="2">
                  <c:v>3.4009999999999998</c:v>
                </c:pt>
                <c:pt idx="3">
                  <c:v>3.4843999999999999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339264"/>
        <c:axId val="282003584"/>
      </c:scatterChart>
      <c:valAx>
        <c:axId val="281339264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003584"/>
        <c:crosses val="autoZero"/>
        <c:crossBetween val="midCat"/>
        <c:majorUnit val="2"/>
      </c:valAx>
      <c:valAx>
        <c:axId val="2820035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(Swedish)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81339264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19200492619045"/>
          <c:y val="0.16533557676176566"/>
          <c:w val="0.81724766632242929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'n3'!$V$26:$V$28</c:f>
              <c:numCache>
                <c:formatCode>General</c:formatCode>
                <c:ptCount val="3"/>
                <c:pt idx="0">
                  <c:v>3.8854000000000002</c:v>
                </c:pt>
                <c:pt idx="1">
                  <c:v>4.1093999999999999</c:v>
                </c:pt>
                <c:pt idx="2">
                  <c:v>4.1822999999999997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G718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'n3'!$V$29:$V$30</c:f>
              <c:numCache>
                <c:formatCode>General</c:formatCode>
                <c:ptCount val="2"/>
                <c:pt idx="0">
                  <c:v>3.4426999999999999</c:v>
                </c:pt>
                <c:pt idx="1">
                  <c:v>3.7395999999999998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G718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'n3'!$V$31:$V$32</c:f>
              <c:numCache>
                <c:formatCode>General</c:formatCode>
                <c:ptCount val="2"/>
                <c:pt idx="0">
                  <c:v>3.1145999999999998</c:v>
                </c:pt>
                <c:pt idx="1">
                  <c:v>3.5729000000000002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'n3'!$V$33:$V$36</c:f>
              <c:numCache>
                <c:formatCode>General</c:formatCode>
                <c:ptCount val="4"/>
                <c:pt idx="0">
                  <c:v>4.0052000000000003</c:v>
                </c:pt>
                <c:pt idx="1">
                  <c:v>4.1978999999999997</c:v>
                </c:pt>
                <c:pt idx="2">
                  <c:v>4.3646000000000003</c:v>
                </c:pt>
                <c:pt idx="3">
                  <c:v>4.2812999999999999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'n3'!$V$37:$V$40</c:f>
              <c:numCache>
                <c:formatCode>General</c:formatCode>
                <c:ptCount val="4"/>
                <c:pt idx="0">
                  <c:v>3.7812999999999999</c:v>
                </c:pt>
                <c:pt idx="1">
                  <c:v>3.9634999999999998</c:v>
                </c:pt>
                <c:pt idx="2">
                  <c:v>3.9792000000000001</c:v>
                </c:pt>
                <c:pt idx="3">
                  <c:v>4.125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'n3'!$V$41:$V$44</c:f>
              <c:numCache>
                <c:formatCode>General</c:formatCode>
                <c:ptCount val="4"/>
                <c:pt idx="0">
                  <c:v>3.625</c:v>
                </c:pt>
                <c:pt idx="1">
                  <c:v>3.7031000000000001</c:v>
                </c:pt>
                <c:pt idx="2">
                  <c:v>3.8854000000000002</c:v>
                </c:pt>
                <c:pt idx="3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004368"/>
        <c:axId val="282004760"/>
      </c:scatterChart>
      <c:valAx>
        <c:axId val="282004368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004760"/>
        <c:crosses val="autoZero"/>
        <c:crossBetween val="midCat"/>
        <c:majorUnit val="2"/>
      </c:valAx>
      <c:valAx>
        <c:axId val="2820047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82004368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22"/>
          <c:h val="0.76374480214736973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'n3'!$L$5:$L$42</c:f>
                <c:numCache>
                  <c:formatCode>General</c:formatCode>
                  <c:ptCount val="38"/>
                  <c:pt idx="0">
                    <c:v>0.15446145270139741</c:v>
                  </c:pt>
                  <c:pt idx="1">
                    <c:v>0.15936970582295282</c:v>
                  </c:pt>
                  <c:pt idx="2">
                    <c:v>0.17137865942583616</c:v>
                  </c:pt>
                  <c:pt idx="3">
                    <c:v>0.14627160095102112</c:v>
                  </c:pt>
                  <c:pt idx="4">
                    <c:v>0.11663819953990139</c:v>
                  </c:pt>
                  <c:pt idx="5">
                    <c:v>9.7047621518707675E-2</c:v>
                  </c:pt>
                  <c:pt idx="7">
                    <c:v>0.1523963087367084</c:v>
                  </c:pt>
                  <c:pt idx="8">
                    <c:v>0.15555060397044571</c:v>
                  </c:pt>
                  <c:pt idx="9">
                    <c:v>0.14805384848219108</c:v>
                  </c:pt>
                  <c:pt idx="10">
                    <c:v>0.15065649567056627</c:v>
                  </c:pt>
                  <c:pt idx="11">
                    <c:v>0.15023215102028772</c:v>
                  </c:pt>
                  <c:pt idx="12">
                    <c:v>0.16139241532261395</c:v>
                  </c:pt>
                  <c:pt idx="13">
                    <c:v>0.1494966202931382</c:v>
                  </c:pt>
                  <c:pt idx="14">
                    <c:v>0.16068517423881634</c:v>
                  </c:pt>
                  <c:pt idx="15">
                    <c:v>0.17426420304773041</c:v>
                  </c:pt>
                  <c:pt idx="16">
                    <c:v>0.1551969834285469</c:v>
                  </c:pt>
                  <c:pt idx="17">
                    <c:v>0.15587593486899265</c:v>
                  </c:pt>
                  <c:pt idx="18">
                    <c:v>0.17089773548885379</c:v>
                  </c:pt>
                  <c:pt idx="19">
                    <c:v>0.17607474022225228</c:v>
                  </c:pt>
                  <c:pt idx="20">
                    <c:v>0.17286386570181114</c:v>
                  </c:pt>
                  <c:pt idx="21">
                    <c:v>0.17021878404840809</c:v>
                  </c:pt>
                  <c:pt idx="23">
                    <c:v>0.15306111535547814</c:v>
                  </c:pt>
                  <c:pt idx="24">
                    <c:v>0.15072721977894607</c:v>
                  </c:pt>
                  <c:pt idx="25">
                    <c:v>0.1503594544153713</c:v>
                  </c:pt>
                  <c:pt idx="26">
                    <c:v>0.15784206508194995</c:v>
                  </c:pt>
                  <c:pt idx="27">
                    <c:v>0.16342926964395108</c:v>
                  </c:pt>
                  <c:pt idx="28">
                    <c:v>0.1570075206030688</c:v>
                  </c:pt>
                  <c:pt idx="29">
                    <c:v>0.15093939210408533</c:v>
                  </c:pt>
                  <c:pt idx="30">
                    <c:v>0.15020386137693581</c:v>
                  </c:pt>
                  <c:pt idx="31">
                    <c:v>0.14294756785717236</c:v>
                  </c:pt>
                  <c:pt idx="32">
                    <c:v>0.16231182873155084</c:v>
                  </c:pt>
                  <c:pt idx="33">
                    <c:v>0.16321709731881179</c:v>
                  </c:pt>
                  <c:pt idx="34">
                    <c:v>0.17582013343208516</c:v>
                  </c:pt>
                  <c:pt idx="35">
                    <c:v>0.16857798473399765</c:v>
                  </c:pt>
                  <c:pt idx="36">
                    <c:v>0.16185919443792038</c:v>
                  </c:pt>
                  <c:pt idx="37">
                    <c:v>0.15248117766676411</c:v>
                  </c:pt>
                </c:numCache>
              </c:numRef>
            </c:plus>
            <c:minus>
              <c:numRef>
                <c:f>'n3'!$L$5:$L$42</c:f>
                <c:numCache>
                  <c:formatCode>General</c:formatCode>
                  <c:ptCount val="38"/>
                  <c:pt idx="0">
                    <c:v>0.15446145270139741</c:v>
                  </c:pt>
                  <c:pt idx="1">
                    <c:v>0.15936970582295282</c:v>
                  </c:pt>
                  <c:pt idx="2">
                    <c:v>0.17137865942583616</c:v>
                  </c:pt>
                  <c:pt idx="3">
                    <c:v>0.14627160095102112</c:v>
                  </c:pt>
                  <c:pt idx="4">
                    <c:v>0.11663819953990139</c:v>
                  </c:pt>
                  <c:pt idx="5">
                    <c:v>9.7047621518707675E-2</c:v>
                  </c:pt>
                  <c:pt idx="7">
                    <c:v>0.1523963087367084</c:v>
                  </c:pt>
                  <c:pt idx="8">
                    <c:v>0.15555060397044571</c:v>
                  </c:pt>
                  <c:pt idx="9">
                    <c:v>0.14805384848219108</c:v>
                  </c:pt>
                  <c:pt idx="10">
                    <c:v>0.15065649567056627</c:v>
                  </c:pt>
                  <c:pt idx="11">
                    <c:v>0.15023215102028772</c:v>
                  </c:pt>
                  <c:pt idx="12">
                    <c:v>0.16139241532261395</c:v>
                  </c:pt>
                  <c:pt idx="13">
                    <c:v>0.1494966202931382</c:v>
                  </c:pt>
                  <c:pt idx="14">
                    <c:v>0.16068517423881634</c:v>
                  </c:pt>
                  <c:pt idx="15">
                    <c:v>0.17426420304773041</c:v>
                  </c:pt>
                  <c:pt idx="16">
                    <c:v>0.1551969834285469</c:v>
                  </c:pt>
                  <c:pt idx="17">
                    <c:v>0.15587593486899265</c:v>
                  </c:pt>
                  <c:pt idx="18">
                    <c:v>0.17089773548885379</c:v>
                  </c:pt>
                  <c:pt idx="19">
                    <c:v>0.17607474022225228</c:v>
                  </c:pt>
                  <c:pt idx="20">
                    <c:v>0.17286386570181114</c:v>
                  </c:pt>
                  <c:pt idx="21">
                    <c:v>0.17021878404840809</c:v>
                  </c:pt>
                  <c:pt idx="23">
                    <c:v>0.15306111535547814</c:v>
                  </c:pt>
                  <c:pt idx="24">
                    <c:v>0.15072721977894607</c:v>
                  </c:pt>
                  <c:pt idx="25">
                    <c:v>0.1503594544153713</c:v>
                  </c:pt>
                  <c:pt idx="26">
                    <c:v>0.15784206508194995</c:v>
                  </c:pt>
                  <c:pt idx="27">
                    <c:v>0.16342926964395108</c:v>
                  </c:pt>
                  <c:pt idx="28">
                    <c:v>0.1570075206030688</c:v>
                  </c:pt>
                  <c:pt idx="29">
                    <c:v>0.15093939210408533</c:v>
                  </c:pt>
                  <c:pt idx="30">
                    <c:v>0.15020386137693581</c:v>
                  </c:pt>
                  <c:pt idx="31">
                    <c:v>0.14294756785717236</c:v>
                  </c:pt>
                  <c:pt idx="32">
                    <c:v>0.16231182873155084</c:v>
                  </c:pt>
                  <c:pt idx="33">
                    <c:v>0.16321709731881179</c:v>
                  </c:pt>
                  <c:pt idx="34">
                    <c:v>0.17582013343208516</c:v>
                  </c:pt>
                  <c:pt idx="35">
                    <c:v>0.16857798473399765</c:v>
                  </c:pt>
                  <c:pt idx="36">
                    <c:v>0.16185919443792038</c:v>
                  </c:pt>
                  <c:pt idx="37">
                    <c:v>0.15248117766676411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005544"/>
        <c:axId val="282005936"/>
      </c:barChart>
      <c:catAx>
        <c:axId val="282005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2005936"/>
        <c:crosses val="autoZero"/>
        <c:auto val="1"/>
        <c:lblAlgn val="ctr"/>
        <c:lblOffset val="100"/>
        <c:noMultiLvlLbl val="0"/>
      </c:catAx>
      <c:valAx>
        <c:axId val="282005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20055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'n4'!$J$5:$J$10</c:f>
              <c:numCache>
                <c:formatCode>0.00</c:formatCode>
                <c:ptCount val="6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</c:numCache>
            </c:numRef>
          </c:val>
          <c:smooth val="0"/>
        </c:ser>
        <c:ser>
          <c:idx val="1"/>
          <c:order val="1"/>
          <c:tx>
            <c:v>bn4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'n4'!$M$5:$M$10</c:f>
              <c:numCache>
                <c:formatCode>0.00</c:formatCode>
                <c:ptCount val="6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006720"/>
        <c:axId val="282007112"/>
      </c:lineChart>
      <c:catAx>
        <c:axId val="28200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007112"/>
        <c:crosses val="autoZero"/>
        <c:auto val="1"/>
        <c:lblAlgn val="ctr"/>
        <c:lblOffset val="100"/>
        <c:noMultiLvlLbl val="0"/>
      </c:catAx>
      <c:valAx>
        <c:axId val="28200711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00672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xVal>
          <c:y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007896"/>
        <c:axId val="282008288"/>
      </c:scatterChart>
      <c:valAx>
        <c:axId val="28200789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an4     (r = 0.946)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008288"/>
        <c:crosses val="autoZero"/>
        <c:crossBetween val="midCat"/>
        <c:majorUnit val="1"/>
      </c:valAx>
      <c:valAx>
        <c:axId val="28200828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bn4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00789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22"/>
          <c:h val="0.7652513514550841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009072"/>
        <c:axId val="282009464"/>
      </c:barChart>
      <c:catAx>
        <c:axId val="28200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009464"/>
        <c:crosses val="autoZero"/>
        <c:auto val="1"/>
        <c:lblAlgn val="ctr"/>
        <c:lblOffset val="100"/>
        <c:noMultiLvlLbl val="0"/>
      </c:catAx>
      <c:valAx>
        <c:axId val="2820094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20090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63751538931649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010248"/>
        <c:axId val="282010640"/>
      </c:barChart>
      <c:catAx>
        <c:axId val="282010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010640"/>
        <c:crosses val="autoZero"/>
        <c:auto val="1"/>
        <c:lblAlgn val="ctr"/>
        <c:lblOffset val="100"/>
        <c:noMultiLvlLbl val="0"/>
      </c:catAx>
      <c:valAx>
        <c:axId val="282010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Spaniosh)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20102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38"/>
          <c:y val="0.16220234277086454"/>
          <c:w val="0.81724766632242951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'n4'!$V$25:$V$27</c:f>
              <c:numCache>
                <c:formatCode>0.0000</c:formatCode>
                <c:ptCount val="3"/>
                <c:pt idx="0">
                  <c:v>2.3906000000000001</c:v>
                </c:pt>
                <c:pt idx="1">
                  <c:v>2.6301999999999999</c:v>
                </c:pt>
                <c:pt idx="2">
                  <c:v>2.9479000000000002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'n4'!$V$28:$V$30</c:f>
              <c:numCache>
                <c:formatCode>0.0000</c:formatCode>
                <c:ptCount val="3"/>
                <c:pt idx="0">
                  <c:v>2.1875</c:v>
                </c:pt>
                <c:pt idx="1">
                  <c:v>2.4531000000000001</c:v>
                </c:pt>
                <c:pt idx="2">
                  <c:v>2.5781000000000001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'n4'!$V$31:$V$33</c:f>
              <c:numCache>
                <c:formatCode>0.0000</c:formatCode>
                <c:ptCount val="3"/>
                <c:pt idx="0">
                  <c:v>1.901</c:v>
                </c:pt>
                <c:pt idx="1">
                  <c:v>2.2240000000000002</c:v>
                </c:pt>
                <c:pt idx="2">
                  <c:v>2.3281000000000001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'n4'!$V$34:$V$36</c:f>
              <c:numCache>
                <c:formatCode>0.0000</c:formatCode>
                <c:ptCount val="3"/>
                <c:pt idx="0">
                  <c:v>2.75</c:v>
                </c:pt>
                <c:pt idx="1">
                  <c:v>3.3645999999999998</c:v>
                </c:pt>
                <c:pt idx="2">
                  <c:v>3.4270999999999998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'n4'!$V$37:$V$39</c:f>
              <c:numCache>
                <c:formatCode>0.0000</c:formatCode>
                <c:ptCount val="3"/>
                <c:pt idx="0" formatCode="General">
                  <c:v>2.625</c:v>
                </c:pt>
                <c:pt idx="1">
                  <c:v>3.1823000000000001</c:v>
                </c:pt>
                <c:pt idx="2" formatCode="General">
                  <c:v>3.2292000000000001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'n4'!$V$40:$V$42</c:f>
              <c:numCache>
                <c:formatCode>General</c:formatCode>
                <c:ptCount val="3"/>
                <c:pt idx="0">
                  <c:v>2.4687999999999999</c:v>
                </c:pt>
                <c:pt idx="1">
                  <c:v>2.7968999999999999</c:v>
                </c:pt>
                <c:pt idx="2">
                  <c:v>2.9740000000000002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55848"/>
        <c:axId val="282356240"/>
      </c:scatterChart>
      <c:valAx>
        <c:axId val="282355848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56240"/>
        <c:crosses val="autoZero"/>
        <c:crossBetween val="midCat"/>
        <c:majorUnit val="2"/>
      </c:valAx>
      <c:valAx>
        <c:axId val="2823562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55848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'n4'!$W$25:$W$27</c:f>
              <c:numCache>
                <c:formatCode>0.0000</c:formatCode>
                <c:ptCount val="3"/>
                <c:pt idx="0">
                  <c:v>2.9740000000000002</c:v>
                </c:pt>
                <c:pt idx="1">
                  <c:v>3.3332999999999999</c:v>
                </c:pt>
                <c:pt idx="2">
                  <c:v>3.5417000000000001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'n4'!$W$28:$W$30</c:f>
              <c:numCache>
                <c:formatCode>0.0000</c:formatCode>
                <c:ptCount val="3"/>
                <c:pt idx="0">
                  <c:v>2.7343999999999999</c:v>
                </c:pt>
                <c:pt idx="1">
                  <c:v>3.0365000000000002</c:v>
                </c:pt>
                <c:pt idx="2">
                  <c:v>3.2551999999999999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'n4'!$W$31:$W$33</c:f>
              <c:numCache>
                <c:formatCode>0.0000</c:formatCode>
                <c:ptCount val="3"/>
                <c:pt idx="0">
                  <c:v>2.5312999999999999</c:v>
                </c:pt>
                <c:pt idx="1">
                  <c:v>2.8645999999999998</c:v>
                </c:pt>
                <c:pt idx="2">
                  <c:v>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'n4'!$W$34:$W$36</c:f>
              <c:numCache>
                <c:formatCode>0.0000</c:formatCode>
                <c:ptCount val="3"/>
                <c:pt idx="0">
                  <c:v>3.6926999999999999</c:v>
                </c:pt>
                <c:pt idx="1">
                  <c:v>3.9740000000000002</c:v>
                </c:pt>
                <c:pt idx="2">
                  <c:v>3.9582999999999999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'n4'!$W$37:$W$39</c:f>
              <c:numCache>
                <c:formatCode>0.0000</c:formatCode>
                <c:ptCount val="3"/>
                <c:pt idx="0" formatCode="General">
                  <c:v>3.5259999999999998</c:v>
                </c:pt>
                <c:pt idx="1">
                  <c:v>3.8801999999999999</c:v>
                </c:pt>
                <c:pt idx="2" formatCode="General">
                  <c:v>3.8801999999999999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'n4'!$W$40:$W$42</c:f>
              <c:numCache>
                <c:formatCode>General</c:formatCode>
                <c:ptCount val="3"/>
                <c:pt idx="0">
                  <c:v>3.3957999999999999</c:v>
                </c:pt>
                <c:pt idx="1">
                  <c:v>3.6667000000000001</c:v>
                </c:pt>
                <c:pt idx="2">
                  <c:v>3.6354000000000002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57024"/>
        <c:axId val="282357416"/>
      </c:scatterChart>
      <c:valAx>
        <c:axId val="282357024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57416"/>
        <c:crosses val="autoZero"/>
        <c:crossBetween val="midCat"/>
        <c:majorUnit val="2"/>
      </c:valAx>
      <c:valAx>
        <c:axId val="2823574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57024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lineChart>
        <c:grouping val="standard"/>
        <c:varyColors val="0"/>
        <c:ser>
          <c:idx val="0"/>
          <c:order val="0"/>
          <c:tx>
            <c:strRef>
              <c:f>'n4'!$Q$46:$Q$51</c:f>
              <c:strCache>
                <c:ptCount val="6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'n4'!$S$46:$S$51</c:f>
              <c:numCache>
                <c:formatCode>0.00</c:formatCode>
                <c:ptCount val="6"/>
                <c:pt idx="0">
                  <c:v>2.9531000000000001</c:v>
                </c:pt>
                <c:pt idx="1">
                  <c:v>2.7917000000000001</c:v>
                </c:pt>
                <c:pt idx="2">
                  <c:v>2.8229000000000002</c:v>
                </c:pt>
                <c:pt idx="3">
                  <c:v>2.3229000000000002</c:v>
                </c:pt>
                <c:pt idx="4">
                  <c:v>2.2134999999999998</c:v>
                </c:pt>
                <c:pt idx="5">
                  <c:v>2.7551999999999999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'n4'!$Q$52:$Q$57</c:f>
              <c:strCache>
                <c:ptCount val="6"/>
                <c:pt idx="0">
                  <c:v>EVS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'n4'!$S$52:$S$57</c:f>
              <c:numCache>
                <c:formatCode>0.00</c:formatCode>
                <c:ptCount val="6"/>
                <c:pt idx="0">
                  <c:v>3.3645999999999998</c:v>
                </c:pt>
                <c:pt idx="1">
                  <c:v>3.1615000000000002</c:v>
                </c:pt>
                <c:pt idx="2">
                  <c:v>3.2917000000000001</c:v>
                </c:pt>
                <c:pt idx="3">
                  <c:v>2.7292000000000001</c:v>
                </c:pt>
                <c:pt idx="4">
                  <c:v>2.8332999999999999</c:v>
                </c:pt>
                <c:pt idx="5">
                  <c:v>3.2187999999999999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358200"/>
        <c:axId val="282358592"/>
      </c:lineChart>
      <c:catAx>
        <c:axId val="282358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5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23585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5820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lineChart>
        <c:grouping val="standard"/>
        <c:varyColors val="0"/>
        <c:ser>
          <c:idx val="0"/>
          <c:order val="0"/>
          <c:tx>
            <c:strRef>
              <c:f>'n4'!$Q$46:$Q$51</c:f>
              <c:strCache>
                <c:ptCount val="6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'n4'!$T$46:$T$51</c:f>
              <c:numCache>
                <c:formatCode>0.00</c:formatCode>
                <c:ptCount val="6"/>
                <c:pt idx="0">
                  <c:v>3.5156000000000001</c:v>
                </c:pt>
                <c:pt idx="1">
                  <c:v>3.5051999999999999</c:v>
                </c:pt>
                <c:pt idx="2">
                  <c:v>3.3957999999999999</c:v>
                </c:pt>
                <c:pt idx="3">
                  <c:v>3.0259999999999998</c:v>
                </c:pt>
                <c:pt idx="4">
                  <c:v>3.1042000000000001</c:v>
                </c:pt>
                <c:pt idx="5">
                  <c:v>3.5937999999999999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'n4'!$Q$52:$Q$57</c:f>
              <c:strCache>
                <c:ptCount val="6"/>
                <c:pt idx="0">
                  <c:v>EVS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'n4'!$T$52:$T$57</c:f>
              <c:numCache>
                <c:formatCode>0.00</c:formatCode>
                <c:ptCount val="6"/>
                <c:pt idx="0">
                  <c:v>4.0208000000000004</c:v>
                </c:pt>
                <c:pt idx="1">
                  <c:v>3.9687999999999999</c:v>
                </c:pt>
                <c:pt idx="2">
                  <c:v>3.8125</c:v>
                </c:pt>
                <c:pt idx="3">
                  <c:v>3.6145999999999998</c:v>
                </c:pt>
                <c:pt idx="4">
                  <c:v>3.7343999999999999</c:v>
                </c:pt>
                <c:pt idx="5">
                  <c:v>3.875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359376"/>
        <c:axId val="282359768"/>
      </c:lineChart>
      <c:catAx>
        <c:axId val="28235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59768"/>
        <c:crosses val="autoZero"/>
        <c:auto val="1"/>
        <c:lblAlgn val="ctr"/>
        <c:lblOffset val="100"/>
        <c:tickLblSkip val="1"/>
        <c:noMultiLvlLbl val="0"/>
      </c:catAx>
      <c:valAx>
        <c:axId val="2823597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5937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'w1'!$J$5:$J$10</c:f>
              <c:numCache>
                <c:formatCode>0.00</c:formatCode>
                <c:ptCount val="6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</c:numCache>
            </c:numRef>
          </c:val>
          <c:smooth val="0"/>
        </c:ser>
        <c:ser>
          <c:idx val="1"/>
          <c:order val="1"/>
          <c:tx>
            <c:v>cw1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'w1'!$M$5:$M$10</c:f>
              <c:numCache>
                <c:formatCode>0.00</c:formatCode>
                <c:ptCount val="6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360552"/>
        <c:axId val="282360944"/>
      </c:lineChart>
      <c:catAx>
        <c:axId val="282360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0944"/>
        <c:crosses val="autoZero"/>
        <c:auto val="1"/>
        <c:lblAlgn val="ctr"/>
        <c:lblOffset val="100"/>
        <c:noMultiLvlLbl val="0"/>
      </c:catAx>
      <c:valAx>
        <c:axId val="28236094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055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xVal>
          <c:y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61728"/>
        <c:axId val="282362120"/>
      </c:scatterChart>
      <c:valAx>
        <c:axId val="28236172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bw1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2120"/>
        <c:crosses val="autoZero"/>
        <c:crossBetween val="midCat"/>
        <c:majorUnit val="1"/>
      </c:valAx>
      <c:valAx>
        <c:axId val="28236212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172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261836736056851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362904"/>
        <c:axId val="282363296"/>
      </c:barChart>
      <c:catAx>
        <c:axId val="282362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363296"/>
        <c:crosses val="autoZero"/>
        <c:auto val="1"/>
        <c:lblAlgn val="ctr"/>
        <c:lblOffset val="100"/>
        <c:noMultiLvlLbl val="0"/>
      </c:catAx>
      <c:valAx>
        <c:axId val="282363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23629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39754496578911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364080"/>
        <c:axId val="282364472"/>
      </c:barChart>
      <c:catAx>
        <c:axId val="28236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364472"/>
        <c:crosses val="autoZero"/>
        <c:auto val="1"/>
        <c:lblAlgn val="ctr"/>
        <c:lblOffset val="100"/>
        <c:noMultiLvlLbl val="0"/>
      </c:catAx>
      <c:valAx>
        <c:axId val="2823644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23640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'w1'!$V$26:$V$30</c:f>
              <c:numCache>
                <c:formatCode>General</c:formatCode>
                <c:ptCount val="5"/>
                <c:pt idx="0">
                  <c:v>3.5104000000000002</c:v>
                </c:pt>
                <c:pt idx="1">
                  <c:v>3.9843999999999999</c:v>
                </c:pt>
                <c:pt idx="2">
                  <c:v>4.0468999999999999</c:v>
                </c:pt>
                <c:pt idx="3">
                  <c:v>4.0312999999999999</c:v>
                </c:pt>
                <c:pt idx="4">
                  <c:v>4.0625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'w1'!$V$31:$V$35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3.25</c:v>
                </c:pt>
                <c:pt idx="2">
                  <c:v>3.3073000000000001</c:v>
                </c:pt>
                <c:pt idx="3">
                  <c:v>3.1718999999999999</c:v>
                </c:pt>
                <c:pt idx="4">
                  <c:v>3.2759999999999998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'w1'!$V$36:$V$40</c:f>
              <c:numCache>
                <c:formatCode>General</c:formatCode>
                <c:ptCount val="5"/>
                <c:pt idx="0">
                  <c:v>3.7240000000000002</c:v>
                </c:pt>
                <c:pt idx="1">
                  <c:v>4.1093999999999999</c:v>
                </c:pt>
                <c:pt idx="2">
                  <c:v>4.0833000000000004</c:v>
                </c:pt>
                <c:pt idx="3">
                  <c:v>4.1666999999999996</c:v>
                </c:pt>
                <c:pt idx="4">
                  <c:v>4.1875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'w1'!$V$41:$V$47</c:f>
              <c:numCache>
                <c:formatCode>General</c:formatCode>
                <c:ptCount val="7"/>
                <c:pt idx="0">
                  <c:v>4.0728999999999997</c:v>
                </c:pt>
                <c:pt idx="1">
                  <c:v>3.9270999999999998</c:v>
                </c:pt>
                <c:pt idx="2">
                  <c:v>4.0259999999999998</c:v>
                </c:pt>
                <c:pt idx="3">
                  <c:v>4.2396000000000003</c:v>
                </c:pt>
                <c:pt idx="4">
                  <c:v>4.3177000000000003</c:v>
                </c:pt>
                <c:pt idx="5">
                  <c:v>4.4427000000000003</c:v>
                </c:pt>
                <c:pt idx="6">
                  <c:v>4.4478999999999997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'w1'!$V$48:$V$54</c:f>
              <c:numCache>
                <c:formatCode>General</c:formatCode>
                <c:ptCount val="7"/>
                <c:pt idx="0">
                  <c:v>3.8384999999999998</c:v>
                </c:pt>
                <c:pt idx="1">
                  <c:v>4.0208000000000004</c:v>
                </c:pt>
                <c:pt idx="2">
                  <c:v>4.1146000000000003</c:v>
                </c:pt>
                <c:pt idx="3">
                  <c:v>4.2447999999999997</c:v>
                </c:pt>
                <c:pt idx="4">
                  <c:v>4.3541999999999996</c:v>
                </c:pt>
                <c:pt idx="5">
                  <c:v>4.3125</c:v>
                </c:pt>
                <c:pt idx="6">
                  <c:v>4.4634999999999998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'w1'!$V$55:$V$61</c:f>
              <c:numCache>
                <c:formatCode>General</c:formatCode>
                <c:ptCount val="7"/>
                <c:pt idx="0">
                  <c:v>4.0937999999999999</c:v>
                </c:pt>
                <c:pt idx="1">
                  <c:v>4.0156000000000001</c:v>
                </c:pt>
                <c:pt idx="2">
                  <c:v>4.0677000000000003</c:v>
                </c:pt>
                <c:pt idx="3">
                  <c:v>4.2187999999999999</c:v>
                </c:pt>
                <c:pt idx="4">
                  <c:v>4.2083000000000004</c:v>
                </c:pt>
                <c:pt idx="5">
                  <c:v>4.3125</c:v>
                </c:pt>
                <c:pt idx="6">
                  <c:v>4.4062999999999999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65256"/>
        <c:axId val="282365648"/>
      </c:scatterChart>
      <c:valAx>
        <c:axId val="28236525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5648"/>
        <c:crosses val="autoZero"/>
        <c:crossBetween val="midCat"/>
        <c:majorUnit val="5"/>
      </c:valAx>
      <c:valAx>
        <c:axId val="282365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6525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'w1'!$W$26:$W$30</c:f>
              <c:numCache>
                <c:formatCode>General</c:formatCode>
                <c:ptCount val="5"/>
                <c:pt idx="0">
                  <c:v>3.6145999999999998</c:v>
                </c:pt>
                <c:pt idx="1">
                  <c:v>4.1718999999999999</c:v>
                </c:pt>
                <c:pt idx="2">
                  <c:v>4.1875</c:v>
                </c:pt>
                <c:pt idx="3">
                  <c:v>4.2603999999999997</c:v>
                </c:pt>
                <c:pt idx="4">
                  <c:v>4.2552000000000003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'w1'!$W$31:$W$35</c:f>
              <c:numCache>
                <c:formatCode>General</c:formatCode>
                <c:ptCount val="5"/>
                <c:pt idx="0">
                  <c:v>2.7292000000000001</c:v>
                </c:pt>
                <c:pt idx="1">
                  <c:v>3.0729000000000002</c:v>
                </c:pt>
                <c:pt idx="2">
                  <c:v>3.0781000000000001</c:v>
                </c:pt>
                <c:pt idx="3">
                  <c:v>3.1667000000000001</c:v>
                </c:pt>
                <c:pt idx="4">
                  <c:v>3.1718999999999999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'w1'!$W$36:$W$40</c:f>
              <c:numCache>
                <c:formatCode>General</c:formatCode>
                <c:ptCount val="5"/>
                <c:pt idx="0">
                  <c:v>3.8542000000000001</c:v>
                </c:pt>
                <c:pt idx="1">
                  <c:v>4.2396000000000003</c:v>
                </c:pt>
                <c:pt idx="2">
                  <c:v>4.2134999999999998</c:v>
                </c:pt>
                <c:pt idx="3">
                  <c:v>4.3646000000000003</c:v>
                </c:pt>
                <c:pt idx="4">
                  <c:v>4.3072999999999997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'w1'!$W$41:$W$47</c:f>
              <c:numCache>
                <c:formatCode>General</c:formatCode>
                <c:ptCount val="7"/>
                <c:pt idx="0">
                  <c:v>3.9582999999999999</c:v>
                </c:pt>
                <c:pt idx="1">
                  <c:v>3.8593999999999999</c:v>
                </c:pt>
                <c:pt idx="2">
                  <c:v>4.0312999999999999</c:v>
                </c:pt>
                <c:pt idx="3">
                  <c:v>4.0884999999999998</c:v>
                </c:pt>
                <c:pt idx="4">
                  <c:v>4.3697999999999997</c:v>
                </c:pt>
                <c:pt idx="5">
                  <c:v>4.5468999999999999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'w1'!$W$48:$W$54</c:f>
              <c:numCache>
                <c:formatCode>General</c:formatCode>
                <c:ptCount val="7"/>
                <c:pt idx="0">
                  <c:v>3.8906000000000001</c:v>
                </c:pt>
                <c:pt idx="1">
                  <c:v>3.8645999999999998</c:v>
                </c:pt>
                <c:pt idx="2">
                  <c:v>4.0833000000000004</c:v>
                </c:pt>
                <c:pt idx="3">
                  <c:v>3.9948000000000001</c:v>
                </c:pt>
                <c:pt idx="4">
                  <c:v>4.3593999999999999</c:v>
                </c:pt>
                <c:pt idx="5">
                  <c:v>4.5103999999999997</c:v>
                </c:pt>
                <c:pt idx="6">
                  <c:v>4.5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'w1'!$W$55:$W$61</c:f>
              <c:numCache>
                <c:formatCode>General</c:formatCode>
                <c:ptCount val="7"/>
                <c:pt idx="0">
                  <c:v>3.9792000000000001</c:v>
                </c:pt>
                <c:pt idx="1">
                  <c:v>3.8906000000000001</c:v>
                </c:pt>
                <c:pt idx="2">
                  <c:v>4.0468999999999999</c:v>
                </c:pt>
                <c:pt idx="3">
                  <c:v>4.1146000000000003</c:v>
                </c:pt>
                <c:pt idx="4">
                  <c:v>4.4427000000000003</c:v>
                </c:pt>
                <c:pt idx="5">
                  <c:v>4.5884999999999998</c:v>
                </c:pt>
                <c:pt idx="6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66432"/>
        <c:axId val="282366824"/>
      </c:scatterChart>
      <c:valAx>
        <c:axId val="28236643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6824"/>
        <c:crosses val="autoZero"/>
        <c:crossBetween val="midCat"/>
        <c:majorUnit val="5"/>
      </c:valAx>
      <c:valAx>
        <c:axId val="2823668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</a:t>
                </a:r>
                <a:r>
                  <a:rPr lang="en-US" baseline="0"/>
                  <a:t>Slovak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66432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'w2'!$J$5:$J$10</c:f>
              <c:numCache>
                <c:formatCode>0.00</c:formatCode>
                <c:ptCount val="6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</c:numCache>
            </c:numRef>
          </c:val>
          <c:smooth val="0"/>
        </c:ser>
        <c:ser>
          <c:idx val="1"/>
          <c:order val="1"/>
          <c:tx>
            <c:v>cw2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'w2'!$M$5:$M$10</c:f>
              <c:numCache>
                <c:formatCode>0.00</c:formatCode>
                <c:ptCount val="6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367608"/>
        <c:axId val="282368000"/>
      </c:lineChart>
      <c:catAx>
        <c:axId val="282367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8000"/>
        <c:crosses val="autoZero"/>
        <c:auto val="1"/>
        <c:lblAlgn val="ctr"/>
        <c:lblOffset val="100"/>
        <c:noMultiLvlLbl val="0"/>
      </c:catAx>
      <c:valAx>
        <c:axId val="28236800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760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xVal>
          <c:y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68784"/>
        <c:axId val="282369176"/>
      </c:scatterChart>
      <c:valAx>
        <c:axId val="28236878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bw2     (r = 0.966)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9176"/>
        <c:crosses val="autoZero"/>
        <c:crossBetween val="midCat"/>
        <c:majorUnit val="1"/>
      </c:valAx>
      <c:valAx>
        <c:axId val="28236917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6878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'w2'!$S$31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'w2'!$V$31:$V$36</c:f>
              <c:numCache>
                <c:formatCode>General</c:formatCode>
                <c:ptCount val="6"/>
                <c:pt idx="0">
                  <c:v>3.1667000000000001</c:v>
                </c:pt>
                <c:pt idx="1">
                  <c:v>3.5573000000000001</c:v>
                </c:pt>
                <c:pt idx="2">
                  <c:v>3.6615000000000002</c:v>
                </c:pt>
                <c:pt idx="3">
                  <c:v>3.6509999999999998</c:v>
                </c:pt>
                <c:pt idx="4">
                  <c:v>3.7551999999999999</c:v>
                </c:pt>
                <c:pt idx="5">
                  <c:v>3.8542000000000001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'w2'!$V$37:$V$42</c:f>
              <c:numCache>
                <c:formatCode>General</c:formatCode>
                <c:ptCount val="6"/>
                <c:pt idx="0">
                  <c:v>2.8542000000000001</c:v>
                </c:pt>
                <c:pt idx="1">
                  <c:v>3.0417000000000001</c:v>
                </c:pt>
                <c:pt idx="2">
                  <c:v>3.0468999999999999</c:v>
                </c:pt>
                <c:pt idx="3">
                  <c:v>3.1615000000000002</c:v>
                </c:pt>
                <c:pt idx="4">
                  <c:v>3.2082999999999999</c:v>
                </c:pt>
                <c:pt idx="5">
                  <c:v>3.1823000000000001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'w2'!$V$43:$V$48</c:f>
              <c:numCache>
                <c:formatCode>General</c:formatCode>
                <c:ptCount val="6"/>
                <c:pt idx="0">
                  <c:v>3.4634999999999998</c:v>
                </c:pt>
                <c:pt idx="1">
                  <c:v>3.5207999999999999</c:v>
                </c:pt>
                <c:pt idx="2">
                  <c:v>3.7448000000000001</c:v>
                </c:pt>
                <c:pt idx="3">
                  <c:v>3.9009999999999998</c:v>
                </c:pt>
                <c:pt idx="4">
                  <c:v>3.9843999999999999</c:v>
                </c:pt>
                <c:pt idx="5">
                  <c:v>4.0625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'w2'!$V$49:$V$54</c:f>
              <c:numCache>
                <c:formatCode>General</c:formatCode>
                <c:ptCount val="6"/>
                <c:pt idx="0">
                  <c:v>3.1718999999999999</c:v>
                </c:pt>
                <c:pt idx="1">
                  <c:v>3.1145999999999998</c:v>
                </c:pt>
                <c:pt idx="2">
                  <c:v>3.3854000000000002</c:v>
                </c:pt>
                <c:pt idx="3">
                  <c:v>3.4115000000000002</c:v>
                </c:pt>
                <c:pt idx="4">
                  <c:v>3.6406000000000001</c:v>
                </c:pt>
                <c:pt idx="5">
                  <c:v>3.7292000000000001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69960"/>
        <c:axId val="282370352"/>
      </c:scatterChart>
      <c:valAx>
        <c:axId val="28236996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70352"/>
        <c:crosses val="autoZero"/>
        <c:crossBetween val="midCat"/>
        <c:majorUnit val="5"/>
      </c:valAx>
      <c:valAx>
        <c:axId val="282370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6996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526257217847768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'w2'!$S$31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'w2'!$W$31:$W$36</c:f>
              <c:numCache>
                <c:formatCode>General</c:formatCode>
                <c:ptCount val="6"/>
                <c:pt idx="0">
                  <c:v>2.5573000000000001</c:v>
                </c:pt>
                <c:pt idx="1">
                  <c:v>2.9115000000000002</c:v>
                </c:pt>
                <c:pt idx="2">
                  <c:v>3.0573000000000001</c:v>
                </c:pt>
                <c:pt idx="3">
                  <c:v>3.0468999999999999</c:v>
                </c:pt>
                <c:pt idx="4">
                  <c:v>3.1770999999999998</c:v>
                </c:pt>
                <c:pt idx="5">
                  <c:v>3.3229000000000002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'w2'!$W$37:$W$42</c:f>
              <c:numCache>
                <c:formatCode>General</c:formatCode>
                <c:ptCount val="6"/>
                <c:pt idx="0">
                  <c:v>2.3593999999999999</c:v>
                </c:pt>
                <c:pt idx="1">
                  <c:v>2.7082999999999999</c:v>
                </c:pt>
                <c:pt idx="2">
                  <c:v>2.7134999999999998</c:v>
                </c:pt>
                <c:pt idx="3">
                  <c:v>2.7865000000000002</c:v>
                </c:pt>
                <c:pt idx="4">
                  <c:v>2.8854000000000002</c:v>
                </c:pt>
                <c:pt idx="5">
                  <c:v>2.9115000000000002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'w2'!$W$43:$W$48</c:f>
              <c:numCache>
                <c:formatCode>General</c:formatCode>
                <c:ptCount val="6"/>
                <c:pt idx="0">
                  <c:v>2.8332999999999999</c:v>
                </c:pt>
                <c:pt idx="1">
                  <c:v>3.0259999999999998</c:v>
                </c:pt>
                <c:pt idx="2">
                  <c:v>3.2917000000000001</c:v>
                </c:pt>
                <c:pt idx="3">
                  <c:v>3.3384999999999998</c:v>
                </c:pt>
                <c:pt idx="4">
                  <c:v>3.5729000000000002</c:v>
                </c:pt>
                <c:pt idx="5">
                  <c:v>3.7031000000000001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'w2'!$W$49:$W$54</c:f>
              <c:numCache>
                <c:formatCode>General</c:formatCode>
                <c:ptCount val="6"/>
                <c:pt idx="0">
                  <c:v>2.5729000000000002</c:v>
                </c:pt>
                <c:pt idx="1">
                  <c:v>2.7031000000000001</c:v>
                </c:pt>
                <c:pt idx="2">
                  <c:v>3.0625</c:v>
                </c:pt>
                <c:pt idx="3">
                  <c:v>3.0417000000000001</c:v>
                </c:pt>
                <c:pt idx="4">
                  <c:v>3.1457999999999999</c:v>
                </c:pt>
                <c:pt idx="5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71136"/>
        <c:axId val="282371528"/>
      </c:scatterChart>
      <c:valAx>
        <c:axId val="28237113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371528"/>
        <c:crosses val="autoZero"/>
        <c:crossBetween val="midCat"/>
        <c:majorUnit val="5"/>
      </c:valAx>
      <c:valAx>
        <c:axId val="282371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3711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526257217847768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450342097927736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'w2'!$L$5:$L$54</c:f>
                <c:numCache>
                  <c:formatCode>General</c:formatCode>
                  <c:ptCount val="50"/>
                  <c:pt idx="0">
                    <c:v>0.13146197265629922</c:v>
                  </c:pt>
                  <c:pt idx="1">
                    <c:v>0.13607318452265962</c:v>
                  </c:pt>
                  <c:pt idx="2">
                    <c:v>0.16454671055635131</c:v>
                  </c:pt>
                  <c:pt idx="3">
                    <c:v>0.11987736370369442</c:v>
                  </c:pt>
                  <c:pt idx="4">
                    <c:v>8.2803786091023859E-2</c:v>
                  </c:pt>
                  <c:pt idx="5">
                    <c:v>7.0172460334398584E-2</c:v>
                  </c:pt>
                  <c:pt idx="7">
                    <c:v>0.14570580808398303</c:v>
                  </c:pt>
                  <c:pt idx="8">
                    <c:v>0.14306072643057999</c:v>
                  </c:pt>
                  <c:pt idx="9">
                    <c:v>0.14509758075191709</c:v>
                  </c:pt>
                  <c:pt idx="10">
                    <c:v>0.13717648061338389</c:v>
                  </c:pt>
                  <c:pt idx="11">
                    <c:v>0.14743147632844919</c:v>
                  </c:pt>
                  <c:pt idx="12">
                    <c:v>0.15038774405872321</c:v>
                  </c:pt>
                  <c:pt idx="13">
                    <c:v>0.16499934484998177</c:v>
                  </c:pt>
                  <c:pt idx="14">
                    <c:v>0.16365558679076631</c:v>
                  </c:pt>
                  <c:pt idx="15">
                    <c:v>0.15941214028798067</c:v>
                  </c:pt>
                  <c:pt idx="16">
                    <c:v>0.15386737019100744</c:v>
                  </c:pt>
                  <c:pt idx="17">
                    <c:v>0.16236840801825464</c:v>
                  </c:pt>
                  <c:pt idx="18">
                    <c:v>0.16712106810137459</c:v>
                  </c:pt>
                  <c:pt idx="19">
                    <c:v>0.14349921590253448</c:v>
                  </c:pt>
                  <c:pt idx="20">
                    <c:v>0.13604489487930771</c:v>
                  </c:pt>
                  <c:pt idx="21">
                    <c:v>0.15789864436865381</c:v>
                  </c:pt>
                  <c:pt idx="22">
                    <c:v>0.17202932122292997</c:v>
                  </c:pt>
                  <c:pt idx="23">
                    <c:v>0.16613093058405792</c:v>
                  </c:pt>
                  <c:pt idx="24">
                    <c:v>0.14874694474431274</c:v>
                  </c:pt>
                  <c:pt idx="26">
                    <c:v>0.13607318452265962</c:v>
                  </c:pt>
                  <c:pt idx="27">
                    <c:v>0.12950998726501783</c:v>
                  </c:pt>
                  <c:pt idx="28">
                    <c:v>0.14068439638902006</c:v>
                  </c:pt>
                  <c:pt idx="29">
                    <c:v>0.15171735729626268</c:v>
                  </c:pt>
                  <c:pt idx="30">
                    <c:v>0.14969464779660152</c:v>
                  </c:pt>
                  <c:pt idx="31">
                    <c:v>0.14126433407773409</c:v>
                  </c:pt>
                  <c:pt idx="32">
                    <c:v>0.13774227348042198</c:v>
                  </c:pt>
                  <c:pt idx="33">
                    <c:v>0.13843536974254361</c:v>
                  </c:pt>
                  <c:pt idx="34">
                    <c:v>0.13549324683394559</c:v>
                  </c:pt>
                  <c:pt idx="35">
                    <c:v>0.15451803198810124</c:v>
                  </c:pt>
                  <c:pt idx="36">
                    <c:v>0.15154761943615128</c:v>
                  </c:pt>
                  <c:pt idx="37">
                    <c:v>0.14481468431839806</c:v>
                  </c:pt>
                  <c:pt idx="38">
                    <c:v>0.1583371338406083</c:v>
                  </c:pt>
                  <c:pt idx="39">
                    <c:v>0.15368348750922006</c:v>
                  </c:pt>
                  <c:pt idx="40">
                    <c:v>0.15300453606877437</c:v>
                  </c:pt>
                  <c:pt idx="41">
                    <c:v>0.15266506034855146</c:v>
                  </c:pt>
                  <c:pt idx="42">
                    <c:v>0.14696469721314276</c:v>
                  </c:pt>
                  <c:pt idx="43">
                    <c:v>0.14252322320689381</c:v>
                  </c:pt>
                  <c:pt idx="44">
                    <c:v>0.12590305773765004</c:v>
                  </c:pt>
                  <c:pt idx="45">
                    <c:v>0.11996223263375012</c:v>
                  </c:pt>
                  <c:pt idx="46">
                    <c:v>0.14683739381805921</c:v>
                  </c:pt>
                  <c:pt idx="47">
                    <c:v>0.17765896024995895</c:v>
                  </c:pt>
                  <c:pt idx="48">
                    <c:v>0.16618750987076175</c:v>
                  </c:pt>
                  <c:pt idx="49">
                    <c:v>0.14376796751437759</c:v>
                  </c:pt>
                </c:numCache>
              </c:numRef>
            </c:plus>
            <c:minus>
              <c:numRef>
                <c:f>'w2'!$L$5:$L$54</c:f>
                <c:numCache>
                  <c:formatCode>General</c:formatCode>
                  <c:ptCount val="50"/>
                  <c:pt idx="0">
                    <c:v>0.13146197265629922</c:v>
                  </c:pt>
                  <c:pt idx="1">
                    <c:v>0.13607318452265962</c:v>
                  </c:pt>
                  <c:pt idx="2">
                    <c:v>0.16454671055635131</c:v>
                  </c:pt>
                  <c:pt idx="3">
                    <c:v>0.11987736370369442</c:v>
                  </c:pt>
                  <c:pt idx="4">
                    <c:v>8.2803786091023859E-2</c:v>
                  </c:pt>
                  <c:pt idx="5">
                    <c:v>7.0172460334398584E-2</c:v>
                  </c:pt>
                  <c:pt idx="7">
                    <c:v>0.14570580808398303</c:v>
                  </c:pt>
                  <c:pt idx="8">
                    <c:v>0.14306072643057999</c:v>
                  </c:pt>
                  <c:pt idx="9">
                    <c:v>0.14509758075191709</c:v>
                  </c:pt>
                  <c:pt idx="10">
                    <c:v>0.13717648061338389</c:v>
                  </c:pt>
                  <c:pt idx="11">
                    <c:v>0.14743147632844919</c:v>
                  </c:pt>
                  <c:pt idx="12">
                    <c:v>0.15038774405872321</c:v>
                  </c:pt>
                  <c:pt idx="13">
                    <c:v>0.16499934484998177</c:v>
                  </c:pt>
                  <c:pt idx="14">
                    <c:v>0.16365558679076631</c:v>
                  </c:pt>
                  <c:pt idx="15">
                    <c:v>0.15941214028798067</c:v>
                  </c:pt>
                  <c:pt idx="16">
                    <c:v>0.15386737019100744</c:v>
                  </c:pt>
                  <c:pt idx="17">
                    <c:v>0.16236840801825464</c:v>
                  </c:pt>
                  <c:pt idx="18">
                    <c:v>0.16712106810137459</c:v>
                  </c:pt>
                  <c:pt idx="19">
                    <c:v>0.14349921590253448</c:v>
                  </c:pt>
                  <c:pt idx="20">
                    <c:v>0.13604489487930771</c:v>
                  </c:pt>
                  <c:pt idx="21">
                    <c:v>0.15789864436865381</c:v>
                  </c:pt>
                  <c:pt idx="22">
                    <c:v>0.17202932122292997</c:v>
                  </c:pt>
                  <c:pt idx="23">
                    <c:v>0.16613093058405792</c:v>
                  </c:pt>
                  <c:pt idx="24">
                    <c:v>0.14874694474431274</c:v>
                  </c:pt>
                  <c:pt idx="26">
                    <c:v>0.13607318452265962</c:v>
                  </c:pt>
                  <c:pt idx="27">
                    <c:v>0.12950998726501783</c:v>
                  </c:pt>
                  <c:pt idx="28">
                    <c:v>0.14068439638902006</c:v>
                  </c:pt>
                  <c:pt idx="29">
                    <c:v>0.15171735729626268</c:v>
                  </c:pt>
                  <c:pt idx="30">
                    <c:v>0.14969464779660152</c:v>
                  </c:pt>
                  <c:pt idx="31">
                    <c:v>0.14126433407773409</c:v>
                  </c:pt>
                  <c:pt idx="32">
                    <c:v>0.13774227348042198</c:v>
                  </c:pt>
                  <c:pt idx="33">
                    <c:v>0.13843536974254361</c:v>
                  </c:pt>
                  <c:pt idx="34">
                    <c:v>0.13549324683394559</c:v>
                  </c:pt>
                  <c:pt idx="35">
                    <c:v>0.15451803198810124</c:v>
                  </c:pt>
                  <c:pt idx="36">
                    <c:v>0.15154761943615128</c:v>
                  </c:pt>
                  <c:pt idx="37">
                    <c:v>0.14481468431839806</c:v>
                  </c:pt>
                  <c:pt idx="38">
                    <c:v>0.1583371338406083</c:v>
                  </c:pt>
                  <c:pt idx="39">
                    <c:v>0.15368348750922006</c:v>
                  </c:pt>
                  <c:pt idx="40">
                    <c:v>0.15300453606877437</c:v>
                  </c:pt>
                  <c:pt idx="41">
                    <c:v>0.15266506034855146</c:v>
                  </c:pt>
                  <c:pt idx="42">
                    <c:v>0.14696469721314276</c:v>
                  </c:pt>
                  <c:pt idx="43">
                    <c:v>0.14252322320689381</c:v>
                  </c:pt>
                  <c:pt idx="44">
                    <c:v>0.12590305773765004</c:v>
                  </c:pt>
                  <c:pt idx="45">
                    <c:v>0.11996223263375012</c:v>
                  </c:pt>
                  <c:pt idx="46">
                    <c:v>0.14683739381805921</c:v>
                  </c:pt>
                  <c:pt idx="47">
                    <c:v>0.17765896024995895</c:v>
                  </c:pt>
                  <c:pt idx="48">
                    <c:v>0.16618750987076175</c:v>
                  </c:pt>
                  <c:pt idx="49">
                    <c:v>0.14376796751437759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402136"/>
        <c:axId val="283402528"/>
      </c:barChart>
      <c:catAx>
        <c:axId val="283402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3402528"/>
        <c:crosses val="autoZero"/>
        <c:auto val="1"/>
        <c:lblAlgn val="ctr"/>
        <c:lblOffset val="100"/>
        <c:noMultiLvlLbl val="0"/>
      </c:catAx>
      <c:valAx>
        <c:axId val="283402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4021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450342097927736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'w2'!$O$5:$O$54</c:f>
                <c:numCache>
                  <c:formatCode>General</c:formatCode>
                  <c:ptCount val="50"/>
                  <c:pt idx="0">
                    <c:v>8.8532438869784472E-2</c:v>
                  </c:pt>
                  <c:pt idx="1">
                    <c:v>0.11123487765968765</c:v>
                  </c:pt>
                  <c:pt idx="2">
                    <c:v>0.12151816301810486</c:v>
                  </c:pt>
                  <c:pt idx="3">
                    <c:v>0.10832104439444151</c:v>
                  </c:pt>
                  <c:pt idx="4">
                    <c:v>7.9083697990248433E-2</c:v>
                  </c:pt>
                  <c:pt idx="5">
                    <c:v>4.4909808821148055E-2</c:v>
                  </c:pt>
                  <c:pt idx="7">
                    <c:v>0.10703386562192987</c:v>
                  </c:pt>
                  <c:pt idx="8">
                    <c:v>0.10709044490863368</c:v>
                  </c:pt>
                  <c:pt idx="9">
                    <c:v>0.11134803623309529</c:v>
                  </c:pt>
                  <c:pt idx="10">
                    <c:v>0.10467168040204587</c:v>
                  </c:pt>
                  <c:pt idx="11">
                    <c:v>0.11578951023934425</c:v>
                  </c:pt>
                  <c:pt idx="12">
                    <c:v>0.10335621198618232</c:v>
                  </c:pt>
                  <c:pt idx="13">
                    <c:v>0.10744406545053249</c:v>
                  </c:pt>
                  <c:pt idx="14">
                    <c:v>0.11921255708492468</c:v>
                  </c:pt>
                  <c:pt idx="15">
                    <c:v>0.11269179429231073</c:v>
                  </c:pt>
                  <c:pt idx="16">
                    <c:v>0.10745821027220845</c:v>
                  </c:pt>
                  <c:pt idx="17">
                    <c:v>0.12513923736714863</c:v>
                  </c:pt>
                  <c:pt idx="18">
                    <c:v>0.11188553945678147</c:v>
                  </c:pt>
                  <c:pt idx="19">
                    <c:v>0.10522332844740799</c:v>
                  </c:pt>
                  <c:pt idx="20">
                    <c:v>0.11379509038303499</c:v>
                  </c:pt>
                  <c:pt idx="21">
                    <c:v>0.11460134521856427</c:v>
                  </c:pt>
                  <c:pt idx="22">
                    <c:v>0.14174525801471644</c:v>
                  </c:pt>
                  <c:pt idx="23">
                    <c:v>0.11437502807174904</c:v>
                  </c:pt>
                  <c:pt idx="24">
                    <c:v>0.11856189528783086</c:v>
                  </c:pt>
                  <c:pt idx="26">
                    <c:v>0.11792537831241302</c:v>
                  </c:pt>
                  <c:pt idx="27">
                    <c:v>0.10700557597857796</c:v>
                  </c:pt>
                  <c:pt idx="28">
                    <c:v>0.11745859919710661</c:v>
                  </c:pt>
                  <c:pt idx="29">
                    <c:v>0.10370983252808112</c:v>
                  </c:pt>
                  <c:pt idx="30">
                    <c:v>0.11798195759911682</c:v>
                  </c:pt>
                  <c:pt idx="31">
                    <c:v>0.12095237015106677</c:v>
                  </c:pt>
                  <c:pt idx="32">
                    <c:v>0.11624214453297471</c:v>
                  </c:pt>
                  <c:pt idx="33">
                    <c:v>0.10585984542282584</c:v>
                  </c:pt>
                  <c:pt idx="34">
                    <c:v>0.10639734864651203</c:v>
                  </c:pt>
                  <c:pt idx="35">
                    <c:v>0.10823617546438581</c:v>
                  </c:pt>
                  <c:pt idx="36">
                    <c:v>0.12560601648245504</c:v>
                  </c:pt>
                  <c:pt idx="37">
                    <c:v>0.11092369158281672</c:v>
                  </c:pt>
                  <c:pt idx="38">
                    <c:v>0.10486970790550919</c:v>
                  </c:pt>
                  <c:pt idx="39">
                    <c:v>0.10239436411221757</c:v>
                  </c:pt>
                  <c:pt idx="40">
                    <c:v>0.1190286744031373</c:v>
                  </c:pt>
                  <c:pt idx="41">
                    <c:v>0.11195626356516121</c:v>
                  </c:pt>
                  <c:pt idx="42">
                    <c:v>0.12614351970614124</c:v>
                  </c:pt>
                  <c:pt idx="43">
                    <c:v>0.12252244535709747</c:v>
                  </c:pt>
                  <c:pt idx="44">
                    <c:v>0.11140461551979909</c:v>
                  </c:pt>
                  <c:pt idx="45">
                    <c:v>0.11393653859979452</c:v>
                  </c:pt>
                  <c:pt idx="46">
                    <c:v>0.10914144405164675</c:v>
                  </c:pt>
                  <c:pt idx="47">
                    <c:v>0.15678120345625357</c:v>
                  </c:pt>
                  <c:pt idx="48">
                    <c:v>0.12631325756625267</c:v>
                  </c:pt>
                  <c:pt idx="49">
                    <c:v>0.11216843589030051</c:v>
                  </c:pt>
                </c:numCache>
              </c:numRef>
            </c:plus>
            <c:minus>
              <c:numRef>
                <c:f>'w2'!$O$5:$O$54</c:f>
                <c:numCache>
                  <c:formatCode>General</c:formatCode>
                  <c:ptCount val="50"/>
                  <c:pt idx="0">
                    <c:v>8.8532438869784472E-2</c:v>
                  </c:pt>
                  <c:pt idx="1">
                    <c:v>0.11123487765968765</c:v>
                  </c:pt>
                  <c:pt idx="2">
                    <c:v>0.12151816301810486</c:v>
                  </c:pt>
                  <c:pt idx="3">
                    <c:v>0.10832104439444151</c:v>
                  </c:pt>
                  <c:pt idx="4">
                    <c:v>7.9083697990248433E-2</c:v>
                  </c:pt>
                  <c:pt idx="5">
                    <c:v>4.4909808821148055E-2</c:v>
                  </c:pt>
                  <c:pt idx="7">
                    <c:v>0.10703386562192987</c:v>
                  </c:pt>
                  <c:pt idx="8">
                    <c:v>0.10709044490863368</c:v>
                  </c:pt>
                  <c:pt idx="9">
                    <c:v>0.11134803623309529</c:v>
                  </c:pt>
                  <c:pt idx="10">
                    <c:v>0.10467168040204587</c:v>
                  </c:pt>
                  <c:pt idx="11">
                    <c:v>0.11578951023934425</c:v>
                  </c:pt>
                  <c:pt idx="12">
                    <c:v>0.10335621198618232</c:v>
                  </c:pt>
                  <c:pt idx="13">
                    <c:v>0.10744406545053249</c:v>
                  </c:pt>
                  <c:pt idx="14">
                    <c:v>0.11921255708492468</c:v>
                  </c:pt>
                  <c:pt idx="15">
                    <c:v>0.11269179429231073</c:v>
                  </c:pt>
                  <c:pt idx="16">
                    <c:v>0.10745821027220845</c:v>
                  </c:pt>
                  <c:pt idx="17">
                    <c:v>0.12513923736714863</c:v>
                  </c:pt>
                  <c:pt idx="18">
                    <c:v>0.11188553945678147</c:v>
                  </c:pt>
                  <c:pt idx="19">
                    <c:v>0.10522332844740799</c:v>
                  </c:pt>
                  <c:pt idx="20">
                    <c:v>0.11379509038303499</c:v>
                  </c:pt>
                  <c:pt idx="21">
                    <c:v>0.11460134521856427</c:v>
                  </c:pt>
                  <c:pt idx="22">
                    <c:v>0.14174525801471644</c:v>
                  </c:pt>
                  <c:pt idx="23">
                    <c:v>0.11437502807174904</c:v>
                  </c:pt>
                  <c:pt idx="24">
                    <c:v>0.11856189528783086</c:v>
                  </c:pt>
                  <c:pt idx="26">
                    <c:v>0.11792537831241302</c:v>
                  </c:pt>
                  <c:pt idx="27">
                    <c:v>0.10700557597857796</c:v>
                  </c:pt>
                  <c:pt idx="28">
                    <c:v>0.11745859919710661</c:v>
                  </c:pt>
                  <c:pt idx="29">
                    <c:v>0.10370983252808112</c:v>
                  </c:pt>
                  <c:pt idx="30">
                    <c:v>0.11798195759911682</c:v>
                  </c:pt>
                  <c:pt idx="31">
                    <c:v>0.12095237015106677</c:v>
                  </c:pt>
                  <c:pt idx="32">
                    <c:v>0.11624214453297471</c:v>
                  </c:pt>
                  <c:pt idx="33">
                    <c:v>0.10585984542282584</c:v>
                  </c:pt>
                  <c:pt idx="34">
                    <c:v>0.10639734864651203</c:v>
                  </c:pt>
                  <c:pt idx="35">
                    <c:v>0.10823617546438581</c:v>
                  </c:pt>
                  <c:pt idx="36">
                    <c:v>0.12560601648245504</c:v>
                  </c:pt>
                  <c:pt idx="37">
                    <c:v>0.11092369158281672</c:v>
                  </c:pt>
                  <c:pt idx="38">
                    <c:v>0.10486970790550919</c:v>
                  </c:pt>
                  <c:pt idx="39">
                    <c:v>0.10239436411221757</c:v>
                  </c:pt>
                  <c:pt idx="40">
                    <c:v>0.1190286744031373</c:v>
                  </c:pt>
                  <c:pt idx="41">
                    <c:v>0.11195626356516121</c:v>
                  </c:pt>
                  <c:pt idx="42">
                    <c:v>0.12614351970614124</c:v>
                  </c:pt>
                  <c:pt idx="43">
                    <c:v>0.12252244535709747</c:v>
                  </c:pt>
                  <c:pt idx="44">
                    <c:v>0.11140461551979909</c:v>
                  </c:pt>
                  <c:pt idx="45">
                    <c:v>0.11393653859979452</c:v>
                  </c:pt>
                  <c:pt idx="46">
                    <c:v>0.10914144405164675</c:v>
                  </c:pt>
                  <c:pt idx="47">
                    <c:v>0.15678120345625357</c:v>
                  </c:pt>
                  <c:pt idx="48">
                    <c:v>0.12631325756625267</c:v>
                  </c:pt>
                  <c:pt idx="49">
                    <c:v>0.11216843589030051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403312"/>
        <c:axId val="283403704"/>
      </c:barChart>
      <c:catAx>
        <c:axId val="28340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3403704"/>
        <c:crosses val="autoZero"/>
        <c:auto val="1"/>
        <c:lblAlgn val="ctr"/>
        <c:lblOffset val="100"/>
        <c:noMultiLvlLbl val="0"/>
      </c:catAx>
      <c:valAx>
        <c:axId val="283403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4033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'w2'!$Q$57:$Q$62</c:f>
              <c:strCache>
                <c:ptCount val="6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'w2'!$T$57:$T$62</c:f>
              <c:numCache>
                <c:formatCode>0.0000</c:formatCode>
                <c:ptCount val="6"/>
                <c:pt idx="0" formatCode="General">
                  <c:v>3.9531000000000001</c:v>
                </c:pt>
                <c:pt idx="1">
                  <c:v>3.8906000000000001</c:v>
                </c:pt>
                <c:pt idx="2">
                  <c:v>3.8384999999999998</c:v>
                </c:pt>
                <c:pt idx="3">
                  <c:v>3.5884999999999998</c:v>
                </c:pt>
                <c:pt idx="4">
                  <c:v>2.3854000000000002</c:v>
                </c:pt>
                <c:pt idx="5">
                  <c:v>3.8593999999999999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'w2'!$Q$63:$Q$68</c:f>
              <c:strCache>
                <c:ptCount val="6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'w2'!$T$63:$T$68</c:f>
              <c:numCache>
                <c:formatCode>0.0000</c:formatCode>
                <c:ptCount val="6"/>
                <c:pt idx="0">
                  <c:v>4.1562999999999999</c:v>
                </c:pt>
                <c:pt idx="1">
                  <c:v>4.2240000000000002</c:v>
                </c:pt>
                <c:pt idx="2">
                  <c:v>4.0781000000000001</c:v>
                </c:pt>
                <c:pt idx="3">
                  <c:v>3.8437999999999999</c:v>
                </c:pt>
                <c:pt idx="4">
                  <c:v>2.9582999999999999</c:v>
                </c:pt>
                <c:pt idx="5">
                  <c:v>4.1562999999999999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04488"/>
        <c:axId val="283404880"/>
      </c:lineChart>
      <c:catAx>
        <c:axId val="283404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0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34048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40448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'w2'!$Q$57:$Q$62</c:f>
              <c:strCache>
                <c:ptCount val="6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'w2'!$U$57:$U$62</c:f>
              <c:numCache>
                <c:formatCode>0.0000</c:formatCode>
                <c:ptCount val="6"/>
                <c:pt idx="0" formatCode="General">
                  <c:v>3.3906000000000001</c:v>
                </c:pt>
                <c:pt idx="1">
                  <c:v>3.3490000000000002</c:v>
                </c:pt>
                <c:pt idx="2">
                  <c:v>3.2240000000000002</c:v>
                </c:pt>
                <c:pt idx="3">
                  <c:v>2.9687999999999999</c:v>
                </c:pt>
                <c:pt idx="4">
                  <c:v>2.3073000000000001</c:v>
                </c:pt>
                <c:pt idx="5">
                  <c:v>3.3593999999999999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'w2'!$Q$63:$Q$68</c:f>
              <c:strCache>
                <c:ptCount val="6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'w2'!$U$63:$U$68</c:f>
              <c:numCache>
                <c:formatCode>0.0000</c:formatCode>
                <c:ptCount val="6"/>
                <c:pt idx="0">
                  <c:v>3.8020999999999998</c:v>
                </c:pt>
                <c:pt idx="1">
                  <c:v>3.7707999999999999</c:v>
                </c:pt>
                <c:pt idx="2">
                  <c:v>3.6093999999999999</c:v>
                </c:pt>
                <c:pt idx="3">
                  <c:v>3.3332999999999999</c:v>
                </c:pt>
                <c:pt idx="4">
                  <c:v>2.9062999999999999</c:v>
                </c:pt>
                <c:pt idx="5">
                  <c:v>3.5990000000000002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05664"/>
        <c:axId val="283406056"/>
      </c:lineChart>
      <c:catAx>
        <c:axId val="2834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06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34060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40566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</c:numLit>
          </c:val>
          <c:smooth val="0"/>
        </c:ser>
        <c:ser>
          <c:idx val="1"/>
          <c:order val="1"/>
          <c:tx>
            <c:v>cw3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4.63539999999999</c:v>
              </c:pt>
              <c:pt idx="1">
                <c:v>4.2916999999999925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1.5051999999999994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06840"/>
        <c:axId val="283407232"/>
      </c:lineChart>
      <c:catAx>
        <c:axId val="283406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07232"/>
        <c:crosses val="autoZero"/>
        <c:auto val="1"/>
        <c:lblAlgn val="ctr"/>
        <c:lblOffset val="100"/>
        <c:noMultiLvlLbl val="0"/>
      </c:catAx>
      <c:valAx>
        <c:axId val="28340723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0684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Lit>
              <c:formatCode>General</c:formatCode>
              <c:ptCount val="32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3.8228999999999989</c:v>
              </c:pt>
              <c:pt idx="11">
                <c:v>3.25</c:v>
              </c:pt>
              <c:pt idx="12">
                <c:v>3.9218999999999888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3.3332999999999888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4.4166999999999925</c:v>
              </c:pt>
              <c:pt idx="23">
                <c:v>4.7031000000000001</c:v>
              </c:pt>
              <c:pt idx="24">
                <c:v>4.3124999999999973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xVal>
          <c:yVal>
            <c:numLit>
              <c:formatCode>General</c:formatCode>
              <c:ptCount val="32"/>
              <c:pt idx="0">
                <c:v>4.63539999999999</c:v>
              </c:pt>
              <c:pt idx="1">
                <c:v>4.2916999999999925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1.5051999999999994</c:v>
              </c:pt>
              <c:pt idx="6">
                <c:v>1.3176999999999994</c:v>
              </c:pt>
              <c:pt idx="7">
                <c:v>0</c:v>
              </c:pt>
              <c:pt idx="8">
                <c:v>4.1666999999999899</c:v>
              </c:pt>
              <c:pt idx="9">
                <c:v>4.26039999999999</c:v>
              </c:pt>
              <c:pt idx="10">
                <c:v>4.375</c:v>
              </c:pt>
              <c:pt idx="11">
                <c:v>4.3280999999999974</c:v>
              </c:pt>
              <c:pt idx="12">
                <c:v>4.2343999999999902</c:v>
              </c:pt>
              <c:pt idx="13">
                <c:v>4.3228999999999873</c:v>
              </c:pt>
              <c:pt idx="14">
                <c:v>3.71349999999999</c:v>
              </c:pt>
              <c:pt idx="15">
                <c:v>4.0833000000000004</c:v>
              </c:pt>
              <c:pt idx="16">
                <c:v>4.2812999999999928</c:v>
              </c:pt>
              <c:pt idx="17">
                <c:v>4.2708000000000004</c:v>
              </c:pt>
              <c:pt idx="18">
                <c:v>4.2916999999999925</c:v>
              </c:pt>
              <c:pt idx="19">
                <c:v>0</c:v>
              </c:pt>
              <c:pt idx="20">
                <c:v>4.1926999999999985</c:v>
              </c:pt>
              <c:pt idx="21">
                <c:v>4.4062999999999928</c:v>
              </c:pt>
              <c:pt idx="22">
                <c:v>4.5312999999999928</c:v>
              </c:pt>
              <c:pt idx="23">
                <c:v>4.6093999999999902</c:v>
              </c:pt>
              <c:pt idx="24">
                <c:v>4.40099999999999</c:v>
              </c:pt>
              <c:pt idx="25">
                <c:v>4.5676999999999985</c:v>
              </c:pt>
              <c:pt idx="26">
                <c:v>3.8332999999999888</c:v>
              </c:pt>
              <c:pt idx="27">
                <c:v>3.98959999999999</c:v>
              </c:pt>
              <c:pt idx="28">
                <c:v>4.1770999999999985</c:v>
              </c:pt>
              <c:pt idx="29">
                <c:v>4.4322999999999926</c:v>
              </c:pt>
              <c:pt idx="30">
                <c:v>4.5312999999999928</c:v>
              </c:pt>
              <c:pt idx="31">
                <c:v>4.57289999999999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408016"/>
        <c:axId val="283408408"/>
      </c:scatterChart>
      <c:valAx>
        <c:axId val="28340801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aw3     (r = 0.920)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08408"/>
        <c:crosses val="autoZero"/>
        <c:crossBetween val="midCat"/>
        <c:majorUnit val="1"/>
      </c:valAx>
      <c:valAx>
        <c:axId val="28340840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0801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63744802147369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'w3'!$L$5:$L$36</c:f>
                <c:numCache>
                  <c:formatCode>General</c:formatCode>
                  <c:ptCount val="32"/>
                  <c:pt idx="0">
                    <c:v>6.3029325388042762E-2</c:v>
                  </c:pt>
                  <c:pt idx="1">
                    <c:v>0.12095237015106677</c:v>
                  </c:pt>
                  <c:pt idx="2">
                    <c:v>0.15504139039011147</c:v>
                  </c:pt>
                  <c:pt idx="3">
                    <c:v>0.1407551204973998</c:v>
                  </c:pt>
                  <c:pt idx="4">
                    <c:v>0.12372475519955339</c:v>
                  </c:pt>
                  <c:pt idx="5">
                    <c:v>9.2676871620838444E-2</c:v>
                  </c:pt>
                  <c:pt idx="6">
                    <c:v>3.725746029445795E-2</c:v>
                  </c:pt>
                  <c:pt idx="8">
                    <c:v>0.12386620341631294</c:v>
                  </c:pt>
                  <c:pt idx="9">
                    <c:v>0.12395107234636864</c:v>
                  </c:pt>
                  <c:pt idx="10">
                    <c:v>0.12782675348557951</c:v>
                  </c:pt>
                  <c:pt idx="11">
                    <c:v>0.136554108459642</c:v>
                  </c:pt>
                  <c:pt idx="12">
                    <c:v>0.13416363359640607</c:v>
                  </c:pt>
                  <c:pt idx="13">
                    <c:v>0.12249415571374556</c:v>
                  </c:pt>
                  <c:pt idx="14">
                    <c:v>0.13304619268400589</c:v>
                  </c:pt>
                  <c:pt idx="15">
                    <c:v>0.13133466926121565</c:v>
                  </c:pt>
                  <c:pt idx="16">
                    <c:v>0.13277744107216277</c:v>
                  </c:pt>
                  <c:pt idx="17">
                    <c:v>0.1289866288630076</c:v>
                  </c:pt>
                  <c:pt idx="18">
                    <c:v>0.12303165893743176</c:v>
                  </c:pt>
                  <c:pt idx="20">
                    <c:v>0.14030248620376931</c:v>
                  </c:pt>
                  <c:pt idx="21">
                    <c:v>0.13065571782076996</c:v>
                  </c:pt>
                  <c:pt idx="22">
                    <c:v>0.10767038259734771</c:v>
                  </c:pt>
                  <c:pt idx="23">
                    <c:v>8.0639628374603173E-2</c:v>
                  </c:pt>
                  <c:pt idx="24">
                    <c:v>0.10399272896160015</c:v>
                  </c:pt>
                  <c:pt idx="25">
                    <c:v>5.2109523054207699E-2</c:v>
                  </c:pt>
                  <c:pt idx="26">
                    <c:v>0.14033077584712123</c:v>
                  </c:pt>
                  <c:pt idx="27">
                    <c:v>0.13730378400846746</c:v>
                  </c:pt>
                  <c:pt idx="28">
                    <c:v>0.13016064906211164</c:v>
                  </c:pt>
                  <c:pt idx="29">
                    <c:v>0.13182973801987399</c:v>
                  </c:pt>
                  <c:pt idx="30">
                    <c:v>0.11547832416247331</c:v>
                  </c:pt>
                  <c:pt idx="31">
                    <c:v>7.2732673057745931E-2</c:v>
                  </c:pt>
                </c:numCache>
              </c:numRef>
            </c:plus>
            <c:minus>
              <c:numRef>
                <c:f>'w3'!$L$5:$L$36</c:f>
                <c:numCache>
                  <c:formatCode>General</c:formatCode>
                  <c:ptCount val="32"/>
                  <c:pt idx="0">
                    <c:v>6.3029325388042762E-2</c:v>
                  </c:pt>
                  <c:pt idx="1">
                    <c:v>0.12095237015106677</c:v>
                  </c:pt>
                  <c:pt idx="2">
                    <c:v>0.15504139039011147</c:v>
                  </c:pt>
                  <c:pt idx="3">
                    <c:v>0.1407551204973998</c:v>
                  </c:pt>
                  <c:pt idx="4">
                    <c:v>0.12372475519955339</c:v>
                  </c:pt>
                  <c:pt idx="5">
                    <c:v>9.2676871620838444E-2</c:v>
                  </c:pt>
                  <c:pt idx="6">
                    <c:v>3.725746029445795E-2</c:v>
                  </c:pt>
                  <c:pt idx="8">
                    <c:v>0.12386620341631294</c:v>
                  </c:pt>
                  <c:pt idx="9">
                    <c:v>0.12395107234636864</c:v>
                  </c:pt>
                  <c:pt idx="10">
                    <c:v>0.12782675348557951</c:v>
                  </c:pt>
                  <c:pt idx="11">
                    <c:v>0.136554108459642</c:v>
                  </c:pt>
                  <c:pt idx="12">
                    <c:v>0.13416363359640607</c:v>
                  </c:pt>
                  <c:pt idx="13">
                    <c:v>0.12249415571374556</c:v>
                  </c:pt>
                  <c:pt idx="14">
                    <c:v>0.13304619268400589</c:v>
                  </c:pt>
                  <c:pt idx="15">
                    <c:v>0.13133466926121565</c:v>
                  </c:pt>
                  <c:pt idx="16">
                    <c:v>0.13277744107216277</c:v>
                  </c:pt>
                  <c:pt idx="17">
                    <c:v>0.1289866288630076</c:v>
                  </c:pt>
                  <c:pt idx="18">
                    <c:v>0.12303165893743176</c:v>
                  </c:pt>
                  <c:pt idx="20">
                    <c:v>0.14030248620376931</c:v>
                  </c:pt>
                  <c:pt idx="21">
                    <c:v>0.13065571782076996</c:v>
                  </c:pt>
                  <c:pt idx="22">
                    <c:v>0.10767038259734771</c:v>
                  </c:pt>
                  <c:pt idx="23">
                    <c:v>8.0639628374603173E-2</c:v>
                  </c:pt>
                  <c:pt idx="24">
                    <c:v>0.10399272896160015</c:v>
                  </c:pt>
                  <c:pt idx="25">
                    <c:v>5.2109523054207699E-2</c:v>
                  </c:pt>
                  <c:pt idx="26">
                    <c:v>0.14033077584712123</c:v>
                  </c:pt>
                  <c:pt idx="27">
                    <c:v>0.13730378400846746</c:v>
                  </c:pt>
                  <c:pt idx="28">
                    <c:v>0.13016064906211164</c:v>
                  </c:pt>
                  <c:pt idx="29">
                    <c:v>0.13182973801987399</c:v>
                  </c:pt>
                  <c:pt idx="30">
                    <c:v>0.11547832416247331</c:v>
                  </c:pt>
                  <c:pt idx="31">
                    <c:v>7.2732673057745931E-2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3.8228999999999989</c:v>
              </c:pt>
              <c:pt idx="11">
                <c:v>3.25</c:v>
              </c:pt>
              <c:pt idx="12">
                <c:v>3.9218999999999888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3.3332999999999888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4.4166999999999925</c:v>
              </c:pt>
              <c:pt idx="23">
                <c:v>4.7031000000000001</c:v>
              </c:pt>
              <c:pt idx="24">
                <c:v>4.3124999999999973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409584"/>
        <c:axId val="283409976"/>
      </c:barChart>
      <c:catAx>
        <c:axId val="28340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409976"/>
        <c:crosses val="autoZero"/>
        <c:auto val="1"/>
        <c:lblAlgn val="ctr"/>
        <c:lblOffset val="100"/>
        <c:noMultiLvlLbl val="0"/>
      </c:catAx>
      <c:valAx>
        <c:axId val="2834099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4095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637448021473703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'w3'!$O$5:$O$36</c:f>
                <c:numCache>
                  <c:formatCode>General</c:formatCode>
                  <c:ptCount val="32"/>
                  <c:pt idx="0">
                    <c:v>7.8263298333043213E-2</c:v>
                  </c:pt>
                  <c:pt idx="1">
                    <c:v>0.10420490128673945</c:v>
                  </c:pt>
                  <c:pt idx="2">
                    <c:v>0.11287567697409812</c:v>
                  </c:pt>
                  <c:pt idx="3">
                    <c:v>0.14378211233605354</c:v>
                  </c:pt>
                  <c:pt idx="4">
                    <c:v>0.14345678143750665</c:v>
                  </c:pt>
                  <c:pt idx="5">
                    <c:v>0.11396482824314642</c:v>
                  </c:pt>
                  <c:pt idx="6">
                    <c:v>0.12180105945162391</c:v>
                  </c:pt>
                  <c:pt idx="8">
                    <c:v>0.10471411486707372</c:v>
                  </c:pt>
                  <c:pt idx="9">
                    <c:v>9.544925666932505E-2</c:v>
                  </c:pt>
                  <c:pt idx="10">
                    <c:v>9.6552552760049329E-2</c:v>
                  </c:pt>
                  <c:pt idx="11">
                    <c:v>9.2860754302625817E-2</c:v>
                  </c:pt>
                  <c:pt idx="12">
                    <c:v>9.840552439959907E-2</c:v>
                  </c:pt>
                  <c:pt idx="13">
                    <c:v>9.2662726799162501E-2</c:v>
                  </c:pt>
                  <c:pt idx="14">
                    <c:v>0.11813755063755232</c:v>
                  </c:pt>
                  <c:pt idx="15">
                    <c:v>0.11519542772895426</c:v>
                  </c:pt>
                  <c:pt idx="16">
                    <c:v>9.3143650736144862E-2</c:v>
                  </c:pt>
                  <c:pt idx="17">
                    <c:v>8.7994935646098296E-2</c:v>
                  </c:pt>
                  <c:pt idx="18">
                    <c:v>0.11288982179577407</c:v>
                  </c:pt>
                  <c:pt idx="20">
                    <c:v>9.8094338322728125E-2</c:v>
                  </c:pt>
                  <c:pt idx="21">
                    <c:v>8.8235397614589484E-2</c:v>
                  </c:pt>
                  <c:pt idx="22">
                    <c:v>9.4812739693907216E-2</c:v>
                  </c:pt>
                  <c:pt idx="23">
                    <c:v>8.1686345178623637E-2</c:v>
                  </c:pt>
                  <c:pt idx="24">
                    <c:v>0.10137593695154902</c:v>
                  </c:pt>
                  <c:pt idx="25">
                    <c:v>9.7698283315801465E-2</c:v>
                  </c:pt>
                  <c:pt idx="26">
                    <c:v>0.11242304268046763</c:v>
                  </c:pt>
                  <c:pt idx="27">
                    <c:v>0.10830689957276558</c:v>
                  </c:pt>
                  <c:pt idx="28">
                    <c:v>0.10233778482551377</c:v>
                  </c:pt>
                  <c:pt idx="29">
                    <c:v>9.1036072306428004E-2</c:v>
                  </c:pt>
                  <c:pt idx="30">
                    <c:v>9.0286396757602527E-2</c:v>
                  </c:pt>
                  <c:pt idx="31">
                    <c:v>8.3765633964988595E-2</c:v>
                  </c:pt>
                </c:numCache>
              </c:numRef>
            </c:plus>
            <c:minus>
              <c:numRef>
                <c:f>'w3'!$O$5:$O$36</c:f>
                <c:numCache>
                  <c:formatCode>General</c:formatCode>
                  <c:ptCount val="32"/>
                  <c:pt idx="0">
                    <c:v>7.8263298333043213E-2</c:v>
                  </c:pt>
                  <c:pt idx="1">
                    <c:v>0.10420490128673945</c:v>
                  </c:pt>
                  <c:pt idx="2">
                    <c:v>0.11287567697409812</c:v>
                  </c:pt>
                  <c:pt idx="3">
                    <c:v>0.14378211233605354</c:v>
                  </c:pt>
                  <c:pt idx="4">
                    <c:v>0.14345678143750665</c:v>
                  </c:pt>
                  <c:pt idx="5">
                    <c:v>0.11396482824314642</c:v>
                  </c:pt>
                  <c:pt idx="6">
                    <c:v>0.12180105945162391</c:v>
                  </c:pt>
                  <c:pt idx="8">
                    <c:v>0.10471411486707372</c:v>
                  </c:pt>
                  <c:pt idx="9">
                    <c:v>9.544925666932505E-2</c:v>
                  </c:pt>
                  <c:pt idx="10">
                    <c:v>9.6552552760049329E-2</c:v>
                  </c:pt>
                  <c:pt idx="11">
                    <c:v>9.2860754302625817E-2</c:v>
                  </c:pt>
                  <c:pt idx="12">
                    <c:v>9.840552439959907E-2</c:v>
                  </c:pt>
                  <c:pt idx="13">
                    <c:v>9.2662726799162501E-2</c:v>
                  </c:pt>
                  <c:pt idx="14">
                    <c:v>0.11813755063755232</c:v>
                  </c:pt>
                  <c:pt idx="15">
                    <c:v>0.11519542772895426</c:v>
                  </c:pt>
                  <c:pt idx="16">
                    <c:v>9.3143650736144862E-2</c:v>
                  </c:pt>
                  <c:pt idx="17">
                    <c:v>8.7994935646098296E-2</c:v>
                  </c:pt>
                  <c:pt idx="18">
                    <c:v>0.11288982179577407</c:v>
                  </c:pt>
                  <c:pt idx="20">
                    <c:v>9.8094338322728125E-2</c:v>
                  </c:pt>
                  <c:pt idx="21">
                    <c:v>8.8235397614589484E-2</c:v>
                  </c:pt>
                  <c:pt idx="22">
                    <c:v>9.4812739693907216E-2</c:v>
                  </c:pt>
                  <c:pt idx="23">
                    <c:v>8.1686345178623637E-2</c:v>
                  </c:pt>
                  <c:pt idx="24">
                    <c:v>0.10137593695154902</c:v>
                  </c:pt>
                  <c:pt idx="25">
                    <c:v>9.7698283315801465E-2</c:v>
                  </c:pt>
                  <c:pt idx="26">
                    <c:v>0.11242304268046763</c:v>
                  </c:pt>
                  <c:pt idx="27">
                    <c:v>0.10830689957276558</c:v>
                  </c:pt>
                  <c:pt idx="28">
                    <c:v>0.10233778482551377</c:v>
                  </c:pt>
                  <c:pt idx="29">
                    <c:v>9.1036072306428004E-2</c:v>
                  </c:pt>
                  <c:pt idx="30">
                    <c:v>9.0286396757602527E-2</c:v>
                  </c:pt>
                  <c:pt idx="31">
                    <c:v>8.3765633964988595E-2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4.6353999999999997</c:v>
              </c:pt>
              <c:pt idx="1">
                <c:v>4.2917000000000014</c:v>
              </c:pt>
              <c:pt idx="2">
                <c:v>3.6509999999999998</c:v>
              </c:pt>
              <c:pt idx="3">
                <c:v>2.7759999999999998</c:v>
              </c:pt>
              <c:pt idx="4">
                <c:v>2.1353999999999997</c:v>
              </c:pt>
              <c:pt idx="5">
                <c:v>1.5051999999999994</c:v>
              </c:pt>
              <c:pt idx="6">
                <c:v>1.3176999999999994</c:v>
              </c:pt>
              <c:pt idx="8">
                <c:v>4.1666999999999996</c:v>
              </c:pt>
              <c:pt idx="9">
                <c:v>4.2603999999999997</c:v>
              </c:pt>
              <c:pt idx="10">
                <c:v>4.375</c:v>
              </c:pt>
              <c:pt idx="11">
                <c:v>4.3280999999999974</c:v>
              </c:pt>
              <c:pt idx="12">
                <c:v>4.2343999999999999</c:v>
              </c:pt>
              <c:pt idx="13">
                <c:v>4.3228999999999971</c:v>
              </c:pt>
              <c:pt idx="14">
                <c:v>3.7134999999999998</c:v>
              </c:pt>
              <c:pt idx="15">
                <c:v>4.0833000000000004</c:v>
              </c:pt>
              <c:pt idx="16">
                <c:v>4.2813000000000025</c:v>
              </c:pt>
              <c:pt idx="17">
                <c:v>4.2708000000000004</c:v>
              </c:pt>
              <c:pt idx="18">
                <c:v>4.2917000000000014</c:v>
              </c:pt>
              <c:pt idx="20">
                <c:v>4.1926999999999985</c:v>
              </c:pt>
              <c:pt idx="21">
                <c:v>4.4063000000000025</c:v>
              </c:pt>
              <c:pt idx="22">
                <c:v>4.5313000000000025</c:v>
              </c:pt>
              <c:pt idx="23">
                <c:v>4.6093999999999999</c:v>
              </c:pt>
              <c:pt idx="24">
                <c:v>4.4009999999999998</c:v>
              </c:pt>
              <c:pt idx="25">
                <c:v>4.5676999999999985</c:v>
              </c:pt>
              <c:pt idx="26">
                <c:v>3.8332999999999986</c:v>
              </c:pt>
              <c:pt idx="27">
                <c:v>3.9895999999999998</c:v>
              </c:pt>
              <c:pt idx="28">
                <c:v>4.1770999999999985</c:v>
              </c:pt>
              <c:pt idx="29">
                <c:v>4.4323000000000023</c:v>
              </c:pt>
              <c:pt idx="30">
                <c:v>4.5313000000000025</c:v>
              </c:pt>
              <c:pt idx="31">
                <c:v>4.5728999999999997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410760"/>
        <c:axId val="283411152"/>
      </c:barChart>
      <c:catAx>
        <c:axId val="283410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411152"/>
        <c:crosses val="autoZero"/>
        <c:auto val="1"/>
        <c:lblAlgn val="ctr"/>
        <c:lblOffset val="100"/>
        <c:noMultiLvlLbl val="0"/>
      </c:catAx>
      <c:valAx>
        <c:axId val="2834111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4107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'w3'!$U$13:$U$15</c:f>
              <c:numCache>
                <c:formatCode>0.0000</c:formatCode>
                <c:ptCount val="3"/>
                <c:pt idx="0">
                  <c:v>3.3645999999999998</c:v>
                </c:pt>
                <c:pt idx="1">
                  <c:v>3.5832999999999999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'w3'!$U$16:$U$17</c:f>
              <c:numCache>
                <c:formatCode>0.0000</c:formatCode>
                <c:ptCount val="2"/>
                <c:pt idx="0">
                  <c:v>3.9218999999999999</c:v>
                </c:pt>
                <c:pt idx="1">
                  <c:v>4.2865000000000002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'w3'!$U$24:$U$28</c:f>
              <c:numCache>
                <c:formatCode>General</c:formatCode>
                <c:ptCount val="5"/>
                <c:pt idx="0">
                  <c:v>2.6615000000000002</c:v>
                </c:pt>
                <c:pt idx="1">
                  <c:v>3.3332999999999999</c:v>
                </c:pt>
                <c:pt idx="2">
                  <c:v>3.5937999999999999</c:v>
                </c:pt>
                <c:pt idx="3">
                  <c:v>3.7187999999999999</c:v>
                </c:pt>
                <c:pt idx="4">
                  <c:v>3.7448000000000001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'w3'!$U$18:$U$21</c:f>
              <c:numCache>
                <c:formatCode>0.0000</c:formatCode>
                <c:ptCount val="4"/>
                <c:pt idx="0">
                  <c:v>3.2292000000000001</c:v>
                </c:pt>
                <c:pt idx="1">
                  <c:v>3.9843999999999999</c:v>
                </c:pt>
                <c:pt idx="2">
                  <c:v>4.4166999999999996</c:v>
                </c:pt>
                <c:pt idx="3">
                  <c:v>4.7031000000000001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'w3'!$U$22:$U$23</c:f>
              <c:numCache>
                <c:formatCode>0.0000</c:formatCode>
                <c:ptCount val="2"/>
                <c:pt idx="0">
                  <c:v>4.3125</c:v>
                </c:pt>
                <c:pt idx="1">
                  <c:v>4.8958000000000004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'w3'!$U$29:$U$34</c:f>
              <c:numCache>
                <c:formatCode>0.0000</c:formatCode>
                <c:ptCount val="6"/>
                <c:pt idx="0">
                  <c:v>2.75</c:v>
                </c:pt>
                <c:pt idx="1">
                  <c:v>3.0104000000000002</c:v>
                </c:pt>
                <c:pt idx="2">
                  <c:v>3.4634999999999998</c:v>
                </c:pt>
                <c:pt idx="3">
                  <c:v>4.0208000000000004</c:v>
                </c:pt>
                <c:pt idx="4">
                  <c:v>4.3437999999999999</c:v>
                </c:pt>
                <c:pt idx="5">
                  <c:v>4.7447999999999997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411544"/>
        <c:axId val="283411936"/>
      </c:scatterChart>
      <c:valAx>
        <c:axId val="283411544"/>
        <c:scaling>
          <c:orientation val="minMax"/>
          <c:max val="6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11936"/>
        <c:crosses val="autoZero"/>
        <c:crossBetween val="midCat"/>
        <c:majorUnit val="10"/>
      </c:valAx>
      <c:valAx>
        <c:axId val="283411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4115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269281480661E-2"/>
          <c:w val="0.75210134447479848"/>
          <c:h val="0.118846623045358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'w3'!$V$13:$V$15</c:f>
              <c:numCache>
                <c:formatCode>0.0000</c:formatCode>
                <c:ptCount val="3"/>
                <c:pt idx="0">
                  <c:v>4.1666999999999996</c:v>
                </c:pt>
                <c:pt idx="1">
                  <c:v>4.2603999999999997</c:v>
                </c:pt>
                <c:pt idx="2">
                  <c:v>4.375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'w3'!$V$16:$V$17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4.3228999999999997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'w3'!$V$24:$V$28</c:f>
              <c:numCache>
                <c:formatCode>General</c:formatCode>
                <c:ptCount val="5"/>
                <c:pt idx="0">
                  <c:v>3.7134999999999998</c:v>
                </c:pt>
                <c:pt idx="1">
                  <c:v>4.0833000000000004</c:v>
                </c:pt>
                <c:pt idx="2">
                  <c:v>4.2812999999999999</c:v>
                </c:pt>
                <c:pt idx="3">
                  <c:v>4.2708000000000004</c:v>
                </c:pt>
                <c:pt idx="4">
                  <c:v>4.2916999999999996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 (off)</c:v>
                </c:pt>
              </c:strCache>
            </c:strRef>
          </c:tx>
          <c:marker>
            <c:spPr>
              <a:solidFill>
                <a:srgbClr val="7030A0"/>
              </a:solidFill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'w3'!$V$18:$V$21</c:f>
              <c:numCache>
                <c:formatCode>0.0000</c:formatCode>
                <c:ptCount val="4"/>
                <c:pt idx="0">
                  <c:v>4.1927000000000003</c:v>
                </c:pt>
                <c:pt idx="1">
                  <c:v>4.4062999999999999</c:v>
                </c:pt>
                <c:pt idx="2">
                  <c:v>4.5312999999999999</c:v>
                </c:pt>
                <c:pt idx="3">
                  <c:v>4.6093999999999999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'w3'!$V$22:$V$23</c:f>
              <c:numCache>
                <c:formatCode>0.0000</c:formatCode>
                <c:ptCount val="2"/>
                <c:pt idx="0">
                  <c:v>4.4009999999999998</c:v>
                </c:pt>
                <c:pt idx="1">
                  <c:v>4.5677000000000003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'w3'!$V$29:$V$34</c:f>
              <c:numCache>
                <c:formatCode>0.0000</c:formatCode>
                <c:ptCount val="6"/>
                <c:pt idx="0">
                  <c:v>3.8332999999999999</c:v>
                </c:pt>
                <c:pt idx="1">
                  <c:v>3.9895999999999998</c:v>
                </c:pt>
                <c:pt idx="2">
                  <c:v>4.1771000000000003</c:v>
                </c:pt>
                <c:pt idx="3">
                  <c:v>4.4322999999999997</c:v>
                </c:pt>
                <c:pt idx="4">
                  <c:v>4.5312999999999999</c:v>
                </c:pt>
                <c:pt idx="5">
                  <c:v>4.5728999999999997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412720"/>
        <c:axId val="283413112"/>
      </c:scatterChart>
      <c:valAx>
        <c:axId val="283412720"/>
        <c:scaling>
          <c:orientation val="minMax"/>
          <c:max val="6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13112"/>
        <c:crosses val="autoZero"/>
        <c:crossBetween val="midCat"/>
        <c:majorUnit val="10"/>
      </c:valAx>
      <c:valAx>
        <c:axId val="283413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4127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269281480661E-2"/>
          <c:w val="0.75210134447479848"/>
          <c:h val="0.118846623045358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'w4'!$J$5:$J$10</c:f>
              <c:numCache>
                <c:formatCode>0.00</c:formatCode>
                <c:ptCount val="6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</c:numCache>
            </c:numRef>
          </c:val>
          <c:smooth val="0"/>
        </c:ser>
        <c:ser>
          <c:idx val="1"/>
          <c:order val="1"/>
          <c:tx>
            <c:v>bw4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'w4'!$M$5:$M$10</c:f>
              <c:numCache>
                <c:formatCode>0.00</c:formatCode>
                <c:ptCount val="6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13896"/>
        <c:axId val="283414288"/>
      </c:lineChart>
      <c:catAx>
        <c:axId val="283413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14288"/>
        <c:crosses val="autoZero"/>
        <c:auto val="1"/>
        <c:lblAlgn val="ctr"/>
        <c:lblOffset val="100"/>
        <c:noMultiLvlLbl val="0"/>
      </c:catAx>
      <c:valAx>
        <c:axId val="28341428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1389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xVal>
          <c:y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415072"/>
        <c:axId val="283415464"/>
      </c:scatterChart>
      <c:valAx>
        <c:axId val="28341507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aw4     (r = 0.984)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15464"/>
        <c:crosses val="autoZero"/>
        <c:crossBetween val="midCat"/>
        <c:majorUnit val="1"/>
      </c:valAx>
      <c:valAx>
        <c:axId val="28341546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41507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637448021473703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'w4'!$L$5:$L$42</c:f>
                <c:numCache>
                  <c:formatCode>General</c:formatCode>
                  <c:ptCount val="38"/>
                  <c:pt idx="0">
                    <c:v>9.942395156026762E-2</c:v>
                  </c:pt>
                  <c:pt idx="1">
                    <c:v>9.699104223200386E-2</c:v>
                  </c:pt>
                  <c:pt idx="2">
                    <c:v>0.14105216175259477</c:v>
                  </c:pt>
                  <c:pt idx="3">
                    <c:v>0.15407954251614672</c:v>
                  </c:pt>
                  <c:pt idx="4">
                    <c:v>9.4006484858377953E-2</c:v>
                  </c:pt>
                  <c:pt idx="5">
                    <c:v>3.1514662694021381E-2</c:v>
                  </c:pt>
                  <c:pt idx="7">
                    <c:v>0.14970879261827749</c:v>
                  </c:pt>
                  <c:pt idx="8">
                    <c:v>0.13539423308221391</c:v>
                  </c:pt>
                  <c:pt idx="9">
                    <c:v>0.15727627221491192</c:v>
                  </c:pt>
                  <c:pt idx="10">
                    <c:v>0.16303321463702442</c:v>
                  </c:pt>
                  <c:pt idx="11">
                    <c:v>0.15108084032084487</c:v>
                  </c:pt>
                  <c:pt idx="12">
                    <c:v>0.15085452317402961</c:v>
                  </c:pt>
                  <c:pt idx="13">
                    <c:v>0.14806799330386702</c:v>
                  </c:pt>
                  <c:pt idx="14">
                    <c:v>0.16450427609132343</c:v>
                  </c:pt>
                  <c:pt idx="15">
                    <c:v>0.15704995506809669</c:v>
                  </c:pt>
                  <c:pt idx="16">
                    <c:v>0.15000583387347249</c:v>
                  </c:pt>
                  <c:pt idx="17">
                    <c:v>0.15880391295591473</c:v>
                  </c:pt>
                  <c:pt idx="18">
                    <c:v>0.16250985623501418</c:v>
                  </c:pt>
                  <c:pt idx="19">
                    <c:v>0.15985062975993519</c:v>
                  </c:pt>
                  <c:pt idx="20">
                    <c:v>0.15638514844932688</c:v>
                  </c:pt>
                  <c:pt idx="22">
                    <c:v>0.13480015057182393</c:v>
                  </c:pt>
                  <c:pt idx="23">
                    <c:v>0.12195665249005938</c:v>
                  </c:pt>
                  <c:pt idx="24">
                    <c:v>0.15465948020486076</c:v>
                  </c:pt>
                  <c:pt idx="25">
                    <c:v>0.16620165469243769</c:v>
                  </c:pt>
                  <c:pt idx="26">
                    <c:v>0.15908680938943379</c:v>
                  </c:pt>
                  <c:pt idx="27">
                    <c:v>0.14495613253515757</c:v>
                  </c:pt>
                  <c:pt idx="28">
                    <c:v>0.13051426960401044</c:v>
                  </c:pt>
                  <c:pt idx="29">
                    <c:v>0.1312073658661321</c:v>
                  </c:pt>
                  <c:pt idx="30">
                    <c:v>0.15038774405872321</c:v>
                  </c:pt>
                  <c:pt idx="31">
                    <c:v>0.15683778274295737</c:v>
                  </c:pt>
                  <c:pt idx="32">
                    <c:v>0.16355657303903465</c:v>
                  </c:pt>
                  <c:pt idx="33">
                    <c:v>0.16549441360864009</c:v>
                  </c:pt>
                  <c:pt idx="34">
                    <c:v>0.1664421166609289</c:v>
                  </c:pt>
                  <c:pt idx="35">
                    <c:v>0.15709238953312452</c:v>
                  </c:pt>
                  <c:pt idx="36">
                    <c:v>0.1689457500975724</c:v>
                  </c:pt>
                  <c:pt idx="37">
                    <c:v>0.15125057818095625</c:v>
                  </c:pt>
                </c:numCache>
              </c:numRef>
            </c:plus>
            <c:minus>
              <c:numRef>
                <c:f>'w4'!$L$5:$L$42</c:f>
                <c:numCache>
                  <c:formatCode>General</c:formatCode>
                  <c:ptCount val="38"/>
                  <c:pt idx="0">
                    <c:v>9.942395156026762E-2</c:v>
                  </c:pt>
                  <c:pt idx="1">
                    <c:v>9.699104223200386E-2</c:v>
                  </c:pt>
                  <c:pt idx="2">
                    <c:v>0.14105216175259477</c:v>
                  </c:pt>
                  <c:pt idx="3">
                    <c:v>0.15407954251614672</c:v>
                  </c:pt>
                  <c:pt idx="4">
                    <c:v>9.4006484858377953E-2</c:v>
                  </c:pt>
                  <c:pt idx="5">
                    <c:v>3.1514662694021381E-2</c:v>
                  </c:pt>
                  <c:pt idx="7">
                    <c:v>0.14970879261827749</c:v>
                  </c:pt>
                  <c:pt idx="8">
                    <c:v>0.13539423308221391</c:v>
                  </c:pt>
                  <c:pt idx="9">
                    <c:v>0.15727627221491192</c:v>
                  </c:pt>
                  <c:pt idx="10">
                    <c:v>0.16303321463702442</c:v>
                  </c:pt>
                  <c:pt idx="11">
                    <c:v>0.15108084032084487</c:v>
                  </c:pt>
                  <c:pt idx="12">
                    <c:v>0.15085452317402961</c:v>
                  </c:pt>
                  <c:pt idx="13">
                    <c:v>0.14806799330386702</c:v>
                  </c:pt>
                  <c:pt idx="14">
                    <c:v>0.16450427609132343</c:v>
                  </c:pt>
                  <c:pt idx="15">
                    <c:v>0.15704995506809669</c:v>
                  </c:pt>
                  <c:pt idx="16">
                    <c:v>0.15000583387347249</c:v>
                  </c:pt>
                  <c:pt idx="17">
                    <c:v>0.15880391295591473</c:v>
                  </c:pt>
                  <c:pt idx="18">
                    <c:v>0.16250985623501418</c:v>
                  </c:pt>
                  <c:pt idx="19">
                    <c:v>0.15985062975993519</c:v>
                  </c:pt>
                  <c:pt idx="20">
                    <c:v>0.15638514844932688</c:v>
                  </c:pt>
                  <c:pt idx="22">
                    <c:v>0.13480015057182393</c:v>
                  </c:pt>
                  <c:pt idx="23">
                    <c:v>0.12195665249005938</c:v>
                  </c:pt>
                  <c:pt idx="24">
                    <c:v>0.15465948020486076</c:v>
                  </c:pt>
                  <c:pt idx="25">
                    <c:v>0.16620165469243769</c:v>
                  </c:pt>
                  <c:pt idx="26">
                    <c:v>0.15908680938943379</c:v>
                  </c:pt>
                  <c:pt idx="27">
                    <c:v>0.14495613253515757</c:v>
                  </c:pt>
                  <c:pt idx="28">
                    <c:v>0.13051426960401044</c:v>
                  </c:pt>
                  <c:pt idx="29">
                    <c:v>0.1312073658661321</c:v>
                  </c:pt>
                  <c:pt idx="30">
                    <c:v>0.15038774405872321</c:v>
                  </c:pt>
                  <c:pt idx="31">
                    <c:v>0.15683778274295737</c:v>
                  </c:pt>
                  <c:pt idx="32">
                    <c:v>0.16355657303903465</c:v>
                  </c:pt>
                  <c:pt idx="33">
                    <c:v>0.16549441360864009</c:v>
                  </c:pt>
                  <c:pt idx="34">
                    <c:v>0.1664421166609289</c:v>
                  </c:pt>
                  <c:pt idx="35">
                    <c:v>0.15709238953312452</c:v>
                  </c:pt>
                  <c:pt idx="36">
                    <c:v>0.1689457500975724</c:v>
                  </c:pt>
                  <c:pt idx="37">
                    <c:v>0.15125057818095625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416248"/>
        <c:axId val="283416640"/>
      </c:barChart>
      <c:catAx>
        <c:axId val="283416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416640"/>
        <c:crosses val="autoZero"/>
        <c:auto val="1"/>
        <c:lblAlgn val="ctr"/>
        <c:lblOffset val="100"/>
        <c:noMultiLvlLbl val="0"/>
      </c:catAx>
      <c:valAx>
        <c:axId val="283416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4162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63744802147370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'w4'!$O$5:$O$42</c:f>
                <c:numCache>
                  <c:formatCode>General</c:formatCode>
                  <c:ptCount val="38"/>
                  <c:pt idx="0">
                    <c:v>0.1052516180907599</c:v>
                  </c:pt>
                  <c:pt idx="1">
                    <c:v>9.6920318123624102E-2</c:v>
                  </c:pt>
                  <c:pt idx="2">
                    <c:v>0.13075473157250161</c:v>
                  </c:pt>
                  <c:pt idx="3">
                    <c:v>0.12884518064624809</c:v>
                  </c:pt>
                  <c:pt idx="4">
                    <c:v>0.11868919868291443</c:v>
                  </c:pt>
                  <c:pt idx="5">
                    <c:v>9.4727870763851516E-2</c:v>
                  </c:pt>
                  <c:pt idx="7">
                    <c:v>0.11833557814101564</c:v>
                  </c:pt>
                  <c:pt idx="8">
                    <c:v>0.11465792450526807</c:v>
                  </c:pt>
                  <c:pt idx="9">
                    <c:v>0.13393731644959084</c:v>
                  </c:pt>
                  <c:pt idx="10">
                    <c:v>0.13693601864489269</c:v>
                  </c:pt>
                  <c:pt idx="11">
                    <c:v>0.11714741312023566</c:v>
                  </c:pt>
                  <c:pt idx="12">
                    <c:v>0.12523825111888029</c:v>
                  </c:pt>
                  <c:pt idx="13">
                    <c:v>0.11979249477363871</c:v>
                  </c:pt>
                  <c:pt idx="14">
                    <c:v>0.13574785362411271</c:v>
                  </c:pt>
                  <c:pt idx="15">
                    <c:v>0.13298961339730206</c:v>
                  </c:pt>
                  <c:pt idx="16">
                    <c:v>0.13921333493472099</c:v>
                  </c:pt>
                  <c:pt idx="17">
                    <c:v>0.14702127649984661</c:v>
                  </c:pt>
                  <c:pt idx="18">
                    <c:v>0.14509758075191709</c:v>
                  </c:pt>
                  <c:pt idx="19">
                    <c:v>0.13806760437896887</c:v>
                  </c:pt>
                  <c:pt idx="20">
                    <c:v>0.14662522149291993</c:v>
                  </c:pt>
                  <c:pt idx="22">
                    <c:v>0.11372436627465525</c:v>
                  </c:pt>
                  <c:pt idx="23">
                    <c:v>0.10239436411221757</c:v>
                  </c:pt>
                  <c:pt idx="24">
                    <c:v>0.13728963918679152</c:v>
                  </c:pt>
                  <c:pt idx="25">
                    <c:v>0.12996262155864827</c:v>
                  </c:pt>
                  <c:pt idx="26">
                    <c:v>0.13025966281384332</c:v>
                  </c:pt>
                  <c:pt idx="27">
                    <c:v>0.11082467783108504</c:v>
                  </c:pt>
                  <c:pt idx="28">
                    <c:v>0.12679418150323502</c:v>
                  </c:pt>
                  <c:pt idx="29">
                    <c:v>0.11156020855823455</c:v>
                  </c:pt>
                  <c:pt idx="30">
                    <c:v>0.12673760221653121</c:v>
                  </c:pt>
                  <c:pt idx="31">
                    <c:v>0.11979249477363871</c:v>
                  </c:pt>
                  <c:pt idx="32">
                    <c:v>0.13382415787618324</c:v>
                  </c:pt>
                  <c:pt idx="33">
                    <c:v>0.14997754423012058</c:v>
                  </c:pt>
                  <c:pt idx="34">
                    <c:v>0.14945418582811035</c:v>
                  </c:pt>
                  <c:pt idx="35">
                    <c:v>0.12953827690836975</c:v>
                  </c:pt>
                  <c:pt idx="36">
                    <c:v>0.14936931689805463</c:v>
                  </c:pt>
                  <c:pt idx="37">
                    <c:v>0.12970801476848115</c:v>
                  </c:pt>
                </c:numCache>
              </c:numRef>
            </c:plus>
            <c:minus>
              <c:numRef>
                <c:f>'w4'!$O$5:$O$42</c:f>
                <c:numCache>
                  <c:formatCode>General</c:formatCode>
                  <c:ptCount val="38"/>
                  <c:pt idx="0">
                    <c:v>0.1052516180907599</c:v>
                  </c:pt>
                  <c:pt idx="1">
                    <c:v>9.6920318123624102E-2</c:v>
                  </c:pt>
                  <c:pt idx="2">
                    <c:v>0.13075473157250161</c:v>
                  </c:pt>
                  <c:pt idx="3">
                    <c:v>0.12884518064624809</c:v>
                  </c:pt>
                  <c:pt idx="4">
                    <c:v>0.11868919868291443</c:v>
                  </c:pt>
                  <c:pt idx="5">
                    <c:v>9.4727870763851516E-2</c:v>
                  </c:pt>
                  <c:pt idx="7">
                    <c:v>0.11833557814101564</c:v>
                  </c:pt>
                  <c:pt idx="8">
                    <c:v>0.11465792450526807</c:v>
                  </c:pt>
                  <c:pt idx="9">
                    <c:v>0.13393731644959084</c:v>
                  </c:pt>
                  <c:pt idx="10">
                    <c:v>0.13693601864489269</c:v>
                  </c:pt>
                  <c:pt idx="11">
                    <c:v>0.11714741312023566</c:v>
                  </c:pt>
                  <c:pt idx="12">
                    <c:v>0.12523825111888029</c:v>
                  </c:pt>
                  <c:pt idx="13">
                    <c:v>0.11979249477363871</c:v>
                  </c:pt>
                  <c:pt idx="14">
                    <c:v>0.13574785362411271</c:v>
                  </c:pt>
                  <c:pt idx="15">
                    <c:v>0.13298961339730206</c:v>
                  </c:pt>
                  <c:pt idx="16">
                    <c:v>0.13921333493472099</c:v>
                  </c:pt>
                  <c:pt idx="17">
                    <c:v>0.14702127649984661</c:v>
                  </c:pt>
                  <c:pt idx="18">
                    <c:v>0.14509758075191709</c:v>
                  </c:pt>
                  <c:pt idx="19">
                    <c:v>0.13806760437896887</c:v>
                  </c:pt>
                  <c:pt idx="20">
                    <c:v>0.14662522149291993</c:v>
                  </c:pt>
                  <c:pt idx="22">
                    <c:v>0.11372436627465525</c:v>
                  </c:pt>
                  <c:pt idx="23">
                    <c:v>0.10239436411221757</c:v>
                  </c:pt>
                  <c:pt idx="24">
                    <c:v>0.13728963918679152</c:v>
                  </c:pt>
                  <c:pt idx="25">
                    <c:v>0.12996262155864827</c:v>
                  </c:pt>
                  <c:pt idx="26">
                    <c:v>0.13025966281384332</c:v>
                  </c:pt>
                  <c:pt idx="27">
                    <c:v>0.11082467783108504</c:v>
                  </c:pt>
                  <c:pt idx="28">
                    <c:v>0.12679418150323502</c:v>
                  </c:pt>
                  <c:pt idx="29">
                    <c:v>0.11156020855823455</c:v>
                  </c:pt>
                  <c:pt idx="30">
                    <c:v>0.12673760221653121</c:v>
                  </c:pt>
                  <c:pt idx="31">
                    <c:v>0.11979249477363871</c:v>
                  </c:pt>
                  <c:pt idx="32">
                    <c:v>0.13382415787618324</c:v>
                  </c:pt>
                  <c:pt idx="33">
                    <c:v>0.14997754423012058</c:v>
                  </c:pt>
                  <c:pt idx="34">
                    <c:v>0.14945418582811035</c:v>
                  </c:pt>
                  <c:pt idx="35">
                    <c:v>0.12953827690836975</c:v>
                  </c:pt>
                  <c:pt idx="36">
                    <c:v>0.14936931689805463</c:v>
                  </c:pt>
                  <c:pt idx="37">
                    <c:v>0.12970801476848115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417424"/>
        <c:axId val="296373432"/>
      </c:barChart>
      <c:catAx>
        <c:axId val="28341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6373432"/>
        <c:crosses val="autoZero"/>
        <c:auto val="1"/>
        <c:lblAlgn val="ctr"/>
        <c:lblOffset val="100"/>
        <c:noMultiLvlLbl val="0"/>
      </c:catAx>
      <c:valAx>
        <c:axId val="2963734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4174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'w4'!$S$25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'w4'!$V$25:$V$29</c:f>
              <c:numCache>
                <c:formatCode>0.0000</c:formatCode>
                <c:ptCount val="5"/>
                <c:pt idx="0">
                  <c:v>3.0676999999999999</c:v>
                </c:pt>
                <c:pt idx="1">
                  <c:v>3.5365000000000002</c:v>
                </c:pt>
                <c:pt idx="2">
                  <c:v>3.6457999999999999</c:v>
                </c:pt>
                <c:pt idx="3">
                  <c:v>3.7134999999999998</c:v>
                </c:pt>
                <c:pt idx="4">
                  <c:v>3.8437999999999999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'w4'!$V$30:$V$34</c:f>
              <c:numCache>
                <c:formatCode>0.0000</c:formatCode>
                <c:ptCount val="5"/>
                <c:pt idx="0">
                  <c:v>2.5781000000000001</c:v>
                </c:pt>
                <c:pt idx="1">
                  <c:v>3.0365000000000002</c:v>
                </c:pt>
                <c:pt idx="2">
                  <c:v>3.0676999999999999</c:v>
                </c:pt>
                <c:pt idx="3">
                  <c:v>3.2707999999999999</c:v>
                </c:pt>
                <c:pt idx="4">
                  <c:v>3.2656000000000001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'w4'!$V$35:$V$40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3.3906000000000001</c:v>
                </c:pt>
                <c:pt idx="2">
                  <c:v>3.6823000000000001</c:v>
                </c:pt>
                <c:pt idx="3">
                  <c:v>4.0468999999999999</c:v>
                </c:pt>
                <c:pt idx="4">
                  <c:v>4.1822999999999997</c:v>
                </c:pt>
                <c:pt idx="5">
                  <c:v>4.3281000000000001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'w4'!$V$41:$V$46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3.0520999999999998</c:v>
                </c:pt>
                <c:pt idx="2">
                  <c:v>3.2343999999999999</c:v>
                </c:pt>
                <c:pt idx="3">
                  <c:v>3.5468999999999999</c:v>
                </c:pt>
                <c:pt idx="4">
                  <c:v>3.4115000000000002</c:v>
                </c:pt>
                <c:pt idx="5">
                  <c:v>3.7240000000000002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74216"/>
        <c:axId val="296374608"/>
      </c:scatterChart>
      <c:valAx>
        <c:axId val="29637421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74608"/>
        <c:crosses val="autoZero"/>
        <c:crossBetween val="midCat"/>
        <c:majorUnit val="5"/>
      </c:valAx>
      <c:valAx>
        <c:axId val="2963746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(Japanexe)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63742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4296840215"/>
          <c:y val="2.1857971978854779E-2"/>
          <c:w val="0.5262571319689329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'w4'!$S$25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'w4'!$W$25:$W$29</c:f>
              <c:numCache>
                <c:formatCode>0.0000</c:formatCode>
                <c:ptCount val="5"/>
                <c:pt idx="0">
                  <c:v>3.1875</c:v>
                </c:pt>
                <c:pt idx="1">
                  <c:v>3.6615000000000002</c:v>
                </c:pt>
                <c:pt idx="2">
                  <c:v>3.875</c:v>
                </c:pt>
                <c:pt idx="3">
                  <c:v>3.8698000000000001</c:v>
                </c:pt>
                <c:pt idx="4">
                  <c:v>4.0052000000000003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'w4'!$W$30:$W$34</c:f>
              <c:numCache>
                <c:formatCode>0.0000</c:formatCode>
                <c:ptCount val="5"/>
                <c:pt idx="0">
                  <c:v>2.875</c:v>
                </c:pt>
                <c:pt idx="1">
                  <c:v>3.3281000000000001</c:v>
                </c:pt>
                <c:pt idx="2">
                  <c:v>3.375</c:v>
                </c:pt>
                <c:pt idx="3">
                  <c:v>3.4948000000000001</c:v>
                </c:pt>
                <c:pt idx="4">
                  <c:v>3.5625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'w4'!$W$35:$W$40</c:f>
              <c:numCache>
                <c:formatCode>0.0000</c:formatCode>
                <c:ptCount val="6"/>
                <c:pt idx="0">
                  <c:v>3.5207999999999999</c:v>
                </c:pt>
                <c:pt idx="1">
                  <c:v>3.5625</c:v>
                </c:pt>
                <c:pt idx="2">
                  <c:v>3.8229000000000002</c:v>
                </c:pt>
                <c:pt idx="3">
                  <c:v>4.0625</c:v>
                </c:pt>
                <c:pt idx="4">
                  <c:v>3.9479000000000002</c:v>
                </c:pt>
                <c:pt idx="5">
                  <c:v>4.2187999999999999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'w4'!$W$41:$W$46</c:f>
              <c:numCache>
                <c:formatCode>0.0000</c:formatCode>
                <c:ptCount val="6"/>
                <c:pt idx="0">
                  <c:v>3.2395999999999998</c:v>
                </c:pt>
                <c:pt idx="1">
                  <c:v>3.3698000000000001</c:v>
                </c:pt>
                <c:pt idx="2">
                  <c:v>3.4375</c:v>
                </c:pt>
                <c:pt idx="3">
                  <c:v>3.6406000000000001</c:v>
                </c:pt>
                <c:pt idx="4">
                  <c:v>3.625</c:v>
                </c:pt>
                <c:pt idx="5">
                  <c:v>3.8490000000000002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75392"/>
        <c:axId val="296375784"/>
      </c:scatterChart>
      <c:valAx>
        <c:axId val="29637539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75784"/>
        <c:crosses val="autoZero"/>
        <c:crossBetween val="midCat"/>
        <c:majorUnit val="5"/>
      </c:valAx>
      <c:valAx>
        <c:axId val="2963757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63753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526257217847768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'w5'!$J$5:$J$10</c:f>
              <c:numCache>
                <c:formatCode>0.00</c:formatCode>
                <c:ptCount val="6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</c:numCache>
            </c:numRef>
          </c:val>
          <c:smooth val="0"/>
        </c:ser>
        <c:ser>
          <c:idx val="1"/>
          <c:order val="1"/>
          <c:tx>
            <c:v>cw5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'w5'!$M$5:$M$10</c:f>
              <c:numCache>
                <c:formatCode>0.00</c:formatCode>
                <c:ptCount val="6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376568"/>
        <c:axId val="296376960"/>
      </c:lineChart>
      <c:catAx>
        <c:axId val="296376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76960"/>
        <c:crosses val="autoZero"/>
        <c:auto val="1"/>
        <c:lblAlgn val="ctr"/>
        <c:lblOffset val="100"/>
        <c:noMultiLvlLbl val="0"/>
      </c:catAx>
      <c:valAx>
        <c:axId val="29637696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7656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xVal>
          <c:y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77744"/>
        <c:axId val="296378136"/>
      </c:scatterChart>
      <c:valAx>
        <c:axId val="29637774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bw5     (r = 0.990)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78136"/>
        <c:crosses val="autoZero"/>
        <c:crossBetween val="midCat"/>
        <c:majorUnit val="1"/>
      </c:valAx>
      <c:valAx>
        <c:axId val="29637813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7774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63744802147370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'w5'!$L$5:$L$36</c:f>
                <c:numCache>
                  <c:formatCode>General</c:formatCode>
                  <c:ptCount val="32"/>
                  <c:pt idx="0">
                    <c:v>7.7895532969468453E-2</c:v>
                  </c:pt>
                  <c:pt idx="1">
                    <c:v>0.10533648702081563</c:v>
                  </c:pt>
                  <c:pt idx="2">
                    <c:v>0.12843498081764546</c:v>
                  </c:pt>
                  <c:pt idx="3">
                    <c:v>0.15495652146005573</c:v>
                  </c:pt>
                  <c:pt idx="4">
                    <c:v>0.14618673202096544</c:v>
                  </c:pt>
                  <c:pt idx="5">
                    <c:v>8.2676482695940287E-2</c:v>
                  </c:pt>
                  <c:pt idx="7">
                    <c:v>0.15180222622631842</c:v>
                  </c:pt>
                  <c:pt idx="8">
                    <c:v>0.16518322753176912</c:v>
                  </c:pt>
                  <c:pt idx="9">
                    <c:v>0.16246742176998633</c:v>
                  </c:pt>
                  <c:pt idx="10">
                    <c:v>0.13574785362411271</c:v>
                  </c:pt>
                  <c:pt idx="11">
                    <c:v>0.10666610025835511</c:v>
                  </c:pt>
                  <c:pt idx="12">
                    <c:v>0.10195587464026305</c:v>
                  </c:pt>
                  <c:pt idx="13">
                    <c:v>0.12424811360156361</c:v>
                  </c:pt>
                  <c:pt idx="14">
                    <c:v>0.1124937667888474</c:v>
                  </c:pt>
                  <c:pt idx="16">
                    <c:v>0.14847819313246968</c:v>
                  </c:pt>
                  <c:pt idx="17">
                    <c:v>0.15555060397044571</c:v>
                  </c:pt>
                  <c:pt idx="18">
                    <c:v>0.12225369374525437</c:v>
                  </c:pt>
                  <c:pt idx="19">
                    <c:v>0.11839215742771944</c:v>
                  </c:pt>
                  <c:pt idx="20">
                    <c:v>9.7090055983735518E-2</c:v>
                  </c:pt>
                  <c:pt idx="21">
                    <c:v>7.4373472372156371E-2</c:v>
                  </c:pt>
                  <c:pt idx="22">
                    <c:v>9.6538407938373386E-2</c:v>
                  </c:pt>
                  <c:pt idx="23">
                    <c:v>8.2195558758957898E-2</c:v>
                  </c:pt>
                  <c:pt idx="24">
                    <c:v>7.6070850973270626E-2</c:v>
                  </c:pt>
                  <c:pt idx="25">
                    <c:v>8.2308717332365527E-2</c:v>
                  </c:pt>
                  <c:pt idx="26">
                    <c:v>0.14898740671280392</c:v>
                  </c:pt>
                  <c:pt idx="27">
                    <c:v>0.1433294780424231</c:v>
                  </c:pt>
                  <c:pt idx="28">
                    <c:v>0.12669516775150336</c:v>
                  </c:pt>
                  <c:pt idx="29">
                    <c:v>0.12925538047485069</c:v>
                  </c:pt>
                  <c:pt idx="30">
                    <c:v>9.9056186196692875E-2</c:v>
                  </c:pt>
                  <c:pt idx="31">
                    <c:v>8.082351105639056E-2</c:v>
                  </c:pt>
                </c:numCache>
              </c:numRef>
            </c:plus>
            <c:minus>
              <c:numRef>
                <c:f>'w5'!$L$5:$L$36</c:f>
                <c:numCache>
                  <c:formatCode>General</c:formatCode>
                  <c:ptCount val="32"/>
                  <c:pt idx="0">
                    <c:v>7.7895532969468453E-2</c:v>
                  </c:pt>
                  <c:pt idx="1">
                    <c:v>0.10533648702081563</c:v>
                  </c:pt>
                  <c:pt idx="2">
                    <c:v>0.12843498081764546</c:v>
                  </c:pt>
                  <c:pt idx="3">
                    <c:v>0.15495652146005573</c:v>
                  </c:pt>
                  <c:pt idx="4">
                    <c:v>0.14618673202096544</c:v>
                  </c:pt>
                  <c:pt idx="5">
                    <c:v>8.2676482695940287E-2</c:v>
                  </c:pt>
                  <c:pt idx="7">
                    <c:v>0.15180222622631842</c:v>
                  </c:pt>
                  <c:pt idx="8">
                    <c:v>0.16518322753176912</c:v>
                  </c:pt>
                  <c:pt idx="9">
                    <c:v>0.16246742176998633</c:v>
                  </c:pt>
                  <c:pt idx="10">
                    <c:v>0.13574785362411271</c:v>
                  </c:pt>
                  <c:pt idx="11">
                    <c:v>0.10666610025835511</c:v>
                  </c:pt>
                  <c:pt idx="12">
                    <c:v>0.10195587464026305</c:v>
                  </c:pt>
                  <c:pt idx="13">
                    <c:v>0.12424811360156361</c:v>
                  </c:pt>
                  <c:pt idx="14">
                    <c:v>0.1124937667888474</c:v>
                  </c:pt>
                  <c:pt idx="16">
                    <c:v>0.14847819313246968</c:v>
                  </c:pt>
                  <c:pt idx="17">
                    <c:v>0.15555060397044571</c:v>
                  </c:pt>
                  <c:pt idx="18">
                    <c:v>0.12225369374525437</c:v>
                  </c:pt>
                  <c:pt idx="19">
                    <c:v>0.11839215742771944</c:v>
                  </c:pt>
                  <c:pt idx="20">
                    <c:v>9.7090055983735518E-2</c:v>
                  </c:pt>
                  <c:pt idx="21">
                    <c:v>7.4373472372156371E-2</c:v>
                  </c:pt>
                  <c:pt idx="22">
                    <c:v>9.6538407938373386E-2</c:v>
                  </c:pt>
                  <c:pt idx="23">
                    <c:v>8.2195558758957898E-2</c:v>
                  </c:pt>
                  <c:pt idx="24">
                    <c:v>7.6070850973270626E-2</c:v>
                  </c:pt>
                  <c:pt idx="25">
                    <c:v>8.2308717332365527E-2</c:v>
                  </c:pt>
                  <c:pt idx="26">
                    <c:v>0.14898740671280392</c:v>
                  </c:pt>
                  <c:pt idx="27">
                    <c:v>0.1433294780424231</c:v>
                  </c:pt>
                  <c:pt idx="28">
                    <c:v>0.12669516775150336</c:v>
                  </c:pt>
                  <c:pt idx="29">
                    <c:v>0.12925538047485069</c:v>
                  </c:pt>
                  <c:pt idx="30">
                    <c:v>9.9056186196692875E-2</c:v>
                  </c:pt>
                  <c:pt idx="31">
                    <c:v>8.082351105639056E-2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6379312"/>
        <c:axId val="296379704"/>
      </c:barChart>
      <c:catAx>
        <c:axId val="29637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6379704"/>
        <c:crosses val="autoZero"/>
        <c:auto val="1"/>
        <c:lblAlgn val="ctr"/>
        <c:lblOffset val="100"/>
        <c:noMultiLvlLbl val="0"/>
      </c:catAx>
      <c:valAx>
        <c:axId val="296379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63793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63744802147371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'w5'!$O$5:$O$36</c:f>
                <c:numCache>
                  <c:formatCode>General</c:formatCode>
                  <c:ptCount val="32"/>
                  <c:pt idx="0">
                    <c:v>6.3085904674746562E-2</c:v>
                  </c:pt>
                  <c:pt idx="1">
                    <c:v>0.11594510327777972</c:v>
                  </c:pt>
                  <c:pt idx="2">
                    <c:v>0.14033077584712123</c:v>
                  </c:pt>
                  <c:pt idx="3">
                    <c:v>0.18996495510803729</c:v>
                  </c:pt>
                  <c:pt idx="4">
                    <c:v>0.16072760870384423</c:v>
                  </c:pt>
                  <c:pt idx="5">
                    <c:v>2.6578119929114078E-2</c:v>
                  </c:pt>
                  <c:pt idx="7">
                    <c:v>0.14054294817226051</c:v>
                  </c:pt>
                  <c:pt idx="8">
                    <c:v>0.15338644625402503</c:v>
                  </c:pt>
                  <c:pt idx="9">
                    <c:v>0.1405146585289086</c:v>
                  </c:pt>
                  <c:pt idx="10">
                    <c:v>0.13025966281384332</c:v>
                  </c:pt>
                  <c:pt idx="11">
                    <c:v>0.11321515269432096</c:v>
                  </c:pt>
                  <c:pt idx="12">
                    <c:v>0.11180067052672575</c:v>
                  </c:pt>
                  <c:pt idx="13">
                    <c:v>0.10885854761812769</c:v>
                  </c:pt>
                  <c:pt idx="14">
                    <c:v>9.3695298781507008E-2</c:v>
                  </c:pt>
                  <c:pt idx="16">
                    <c:v>0.16806877115366337</c:v>
                  </c:pt>
                  <c:pt idx="17">
                    <c:v>0.15891707152932233</c:v>
                  </c:pt>
                  <c:pt idx="18">
                    <c:v>0.14414987769962828</c:v>
                  </c:pt>
                  <c:pt idx="19">
                    <c:v>0.12447443074837888</c:v>
                  </c:pt>
                  <c:pt idx="20">
                    <c:v>9.8150917609431926E-2</c:v>
                  </c:pt>
                  <c:pt idx="21">
                    <c:v>7.725901599405062E-2</c:v>
                  </c:pt>
                  <c:pt idx="22">
                    <c:v>8.8787045659951602E-2</c:v>
                  </c:pt>
                  <c:pt idx="23">
                    <c:v>6.5518814003010323E-2</c:v>
                  </c:pt>
                  <c:pt idx="24">
                    <c:v>7.9847518360749853E-2</c:v>
                  </c:pt>
                  <c:pt idx="25">
                    <c:v>7.6848816165448003E-2</c:v>
                  </c:pt>
                  <c:pt idx="26">
                    <c:v>0.14456007752823091</c:v>
                  </c:pt>
                  <c:pt idx="27">
                    <c:v>0.16399506251098914</c:v>
                  </c:pt>
                  <c:pt idx="28">
                    <c:v>0.14236763016845833</c:v>
                  </c:pt>
                  <c:pt idx="29">
                    <c:v>0.12638398167463241</c:v>
                  </c:pt>
                  <c:pt idx="30">
                    <c:v>0.10320061894774685</c:v>
                  </c:pt>
                  <c:pt idx="31">
                    <c:v>7.2704383414394017E-2</c:v>
                  </c:pt>
                </c:numCache>
              </c:numRef>
            </c:plus>
            <c:minus>
              <c:numRef>
                <c:f>'w5'!$O$5:$O$36</c:f>
                <c:numCache>
                  <c:formatCode>General</c:formatCode>
                  <c:ptCount val="32"/>
                  <c:pt idx="0">
                    <c:v>6.3085904674746562E-2</c:v>
                  </c:pt>
                  <c:pt idx="1">
                    <c:v>0.11594510327777972</c:v>
                  </c:pt>
                  <c:pt idx="2">
                    <c:v>0.14033077584712123</c:v>
                  </c:pt>
                  <c:pt idx="3">
                    <c:v>0.18996495510803729</c:v>
                  </c:pt>
                  <c:pt idx="4">
                    <c:v>0.16072760870384423</c:v>
                  </c:pt>
                  <c:pt idx="5">
                    <c:v>2.6578119929114078E-2</c:v>
                  </c:pt>
                  <c:pt idx="7">
                    <c:v>0.14054294817226051</c:v>
                  </c:pt>
                  <c:pt idx="8">
                    <c:v>0.15338644625402503</c:v>
                  </c:pt>
                  <c:pt idx="9">
                    <c:v>0.1405146585289086</c:v>
                  </c:pt>
                  <c:pt idx="10">
                    <c:v>0.13025966281384332</c:v>
                  </c:pt>
                  <c:pt idx="11">
                    <c:v>0.11321515269432096</c:v>
                  </c:pt>
                  <c:pt idx="12">
                    <c:v>0.11180067052672575</c:v>
                  </c:pt>
                  <c:pt idx="13">
                    <c:v>0.10885854761812769</c:v>
                  </c:pt>
                  <c:pt idx="14">
                    <c:v>9.3695298781507008E-2</c:v>
                  </c:pt>
                  <c:pt idx="16">
                    <c:v>0.16806877115366337</c:v>
                  </c:pt>
                  <c:pt idx="17">
                    <c:v>0.15891707152932233</c:v>
                  </c:pt>
                  <c:pt idx="18">
                    <c:v>0.14414987769962828</c:v>
                  </c:pt>
                  <c:pt idx="19">
                    <c:v>0.12447443074837888</c:v>
                  </c:pt>
                  <c:pt idx="20">
                    <c:v>9.8150917609431926E-2</c:v>
                  </c:pt>
                  <c:pt idx="21">
                    <c:v>7.725901599405062E-2</c:v>
                  </c:pt>
                  <c:pt idx="22">
                    <c:v>8.8787045659951602E-2</c:v>
                  </c:pt>
                  <c:pt idx="23">
                    <c:v>6.5518814003010323E-2</c:v>
                  </c:pt>
                  <c:pt idx="24">
                    <c:v>7.9847518360749853E-2</c:v>
                  </c:pt>
                  <c:pt idx="25">
                    <c:v>7.6848816165448003E-2</c:v>
                  </c:pt>
                  <c:pt idx="26">
                    <c:v>0.14456007752823091</c:v>
                  </c:pt>
                  <c:pt idx="27">
                    <c:v>0.16399506251098914</c:v>
                  </c:pt>
                  <c:pt idx="28">
                    <c:v>0.14236763016845833</c:v>
                  </c:pt>
                  <c:pt idx="29">
                    <c:v>0.12638398167463241</c:v>
                  </c:pt>
                  <c:pt idx="30">
                    <c:v>0.10320061894774685</c:v>
                  </c:pt>
                  <c:pt idx="31">
                    <c:v>7.2704383414394017E-2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6380488"/>
        <c:axId val="296380880"/>
      </c:barChart>
      <c:catAx>
        <c:axId val="296380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6380880"/>
        <c:crosses val="autoZero"/>
        <c:auto val="1"/>
        <c:lblAlgn val="ctr"/>
        <c:lblOffset val="100"/>
        <c:noMultiLvlLbl val="0"/>
      </c:catAx>
      <c:valAx>
        <c:axId val="2963808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63804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'w5'!$U$29:$U$32</c:f>
              <c:numCache>
                <c:formatCode>0.0000</c:formatCode>
                <c:ptCount val="4"/>
                <c:pt idx="0">
                  <c:v>2.0104000000000002</c:v>
                </c:pt>
                <c:pt idx="1">
                  <c:v>2.5884999999999998</c:v>
                </c:pt>
                <c:pt idx="2">
                  <c:v>3</c:v>
                </c:pt>
                <c:pt idx="3">
                  <c:v>3.4792000000000001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'w5'!$U$33:$U$38</c:f>
              <c:numCache>
                <c:formatCode>General</c:formatCode>
                <c:ptCount val="6"/>
                <c:pt idx="0">
                  <c:v>2.7656000000000001</c:v>
                </c:pt>
                <c:pt idx="1">
                  <c:v>2.9270999999999998</c:v>
                </c:pt>
                <c:pt idx="2">
                  <c:v>3.6667000000000001</c:v>
                </c:pt>
                <c:pt idx="3">
                  <c:v>4.0312999999999999</c:v>
                </c:pt>
                <c:pt idx="4">
                  <c:v>4.4896000000000003</c:v>
                </c:pt>
                <c:pt idx="5">
                  <c:v>4.7187999999999999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'w5'!$U$39:$U$44</c:f>
              <c:numCache>
                <c:formatCode>General</c:formatCode>
                <c:ptCount val="6"/>
                <c:pt idx="0">
                  <c:v>2.7707999999999999</c:v>
                </c:pt>
                <c:pt idx="1">
                  <c:v>2.9323000000000001</c:v>
                </c:pt>
                <c:pt idx="2">
                  <c:v>3.6198000000000001</c:v>
                </c:pt>
                <c:pt idx="3">
                  <c:v>3.9479000000000002</c:v>
                </c:pt>
                <c:pt idx="4">
                  <c:v>4.4583000000000004</c:v>
                </c:pt>
                <c:pt idx="5">
                  <c:v>4.7240000000000002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81272"/>
        <c:axId val="296381664"/>
      </c:scatterChart>
      <c:valAx>
        <c:axId val="29638127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81664"/>
        <c:crosses val="autoZero"/>
        <c:crossBetween val="midCat"/>
        <c:majorUnit val="5"/>
      </c:valAx>
      <c:valAx>
        <c:axId val="296381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63812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6354909207777595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'w5'!$V$29:$V$32</c:f>
              <c:numCache>
                <c:formatCode>0.0000</c:formatCode>
                <c:ptCount val="4"/>
                <c:pt idx="0">
                  <c:v>2.0468999999999999</c:v>
                </c:pt>
                <c:pt idx="1">
                  <c:v>2.8176999999999999</c:v>
                </c:pt>
                <c:pt idx="2">
                  <c:v>3.3020999999999998</c:v>
                </c:pt>
                <c:pt idx="3">
                  <c:v>3.8384999999999998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'w5'!$V$33:$V$38</c:f>
              <c:numCache>
                <c:formatCode>General</c:formatCode>
                <c:ptCount val="6"/>
                <c:pt idx="0">
                  <c:v>2.7917000000000001</c:v>
                </c:pt>
                <c:pt idx="1">
                  <c:v>2.7968999999999999</c:v>
                </c:pt>
                <c:pt idx="2">
                  <c:v>3.7240000000000002</c:v>
                </c:pt>
                <c:pt idx="3">
                  <c:v>4.1458000000000004</c:v>
                </c:pt>
                <c:pt idx="4">
                  <c:v>4.4896000000000003</c:v>
                </c:pt>
                <c:pt idx="5">
                  <c:v>4.7396000000000003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'w5'!$V$39:$V$44</c:f>
              <c:numCache>
                <c:formatCode>General</c:formatCode>
                <c:ptCount val="6"/>
                <c:pt idx="0">
                  <c:v>2.7551999999999999</c:v>
                </c:pt>
                <c:pt idx="1">
                  <c:v>2.9634999999999998</c:v>
                </c:pt>
                <c:pt idx="2">
                  <c:v>3.5520999999999998</c:v>
                </c:pt>
                <c:pt idx="3">
                  <c:v>4.1978999999999997</c:v>
                </c:pt>
                <c:pt idx="4">
                  <c:v>4.4583000000000004</c:v>
                </c:pt>
                <c:pt idx="5">
                  <c:v>4.7656000000000001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82448"/>
        <c:axId val="296382840"/>
      </c:scatterChart>
      <c:valAx>
        <c:axId val="29638244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82840"/>
        <c:crosses val="autoZero"/>
        <c:crossBetween val="midCat"/>
        <c:majorUnit val="5"/>
      </c:valAx>
      <c:valAx>
        <c:axId val="296382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63824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6354909207777595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'w6'!$J$5:$J$10</c:f>
              <c:numCache>
                <c:formatCode>0.00</c:formatCode>
                <c:ptCount val="6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</c:numCache>
            </c:numRef>
          </c:val>
          <c:smooth val="0"/>
        </c:ser>
        <c:ser>
          <c:idx val="1"/>
          <c:order val="1"/>
          <c:tx>
            <c:v>cw6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'w6'!$M$5:$M$10</c:f>
              <c:numCache>
                <c:formatCode>0.00</c:formatCode>
                <c:ptCount val="6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383624"/>
        <c:axId val="296384016"/>
      </c:lineChart>
      <c:catAx>
        <c:axId val="296383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84016"/>
        <c:crosses val="autoZero"/>
        <c:auto val="1"/>
        <c:lblAlgn val="ctr"/>
        <c:lblOffset val="100"/>
        <c:noMultiLvlLbl val="0"/>
      </c:catAx>
      <c:valAx>
        <c:axId val="29638401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8362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xVal>
          <c:y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84800"/>
        <c:axId val="296385192"/>
      </c:scatterChart>
      <c:valAx>
        <c:axId val="29638480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aw6     (r = 0.981)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85192"/>
        <c:crosses val="autoZero"/>
        <c:crossBetween val="midCat"/>
        <c:majorUnit val="1"/>
      </c:valAx>
      <c:valAx>
        <c:axId val="29638519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8480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63744802147371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'w6'!$L$5:$L$42</c:f>
                <c:numCache>
                  <c:formatCode>General</c:formatCode>
                  <c:ptCount val="38"/>
                  <c:pt idx="0">
                    <c:v>5.6635865990512381E-2</c:v>
                  </c:pt>
                  <c:pt idx="1">
                    <c:v>0.10378055663646089</c:v>
                  </c:pt>
                  <c:pt idx="2">
                    <c:v>0.16159044282607732</c:v>
                  </c:pt>
                  <c:pt idx="3">
                    <c:v>0.18464650215787928</c:v>
                  </c:pt>
                  <c:pt idx="4">
                    <c:v>0.10092330265791856</c:v>
                  </c:pt>
                  <c:pt idx="5">
                    <c:v>3.1825848770892326E-2</c:v>
                  </c:pt>
                  <c:pt idx="7">
                    <c:v>0.13393731644959084</c:v>
                  </c:pt>
                  <c:pt idx="8">
                    <c:v>0.13958110029829576</c:v>
                  </c:pt>
                  <c:pt idx="9">
                    <c:v>0.15925654724954519</c:v>
                  </c:pt>
                  <c:pt idx="10">
                    <c:v>0.1602608295885378</c:v>
                  </c:pt>
                  <c:pt idx="11">
                    <c:v>0.14652620774118827</c:v>
                  </c:pt>
                  <c:pt idx="12">
                    <c:v>0.14703542132152256</c:v>
                  </c:pt>
                  <c:pt idx="13">
                    <c:v>0.15654074148776237</c:v>
                  </c:pt>
                  <c:pt idx="14">
                    <c:v>0.15415026662452647</c:v>
                  </c:pt>
                  <c:pt idx="15">
                    <c:v>0.1483226000940342</c:v>
                  </c:pt>
                  <c:pt idx="16">
                    <c:v>0.14952490993649012</c:v>
                  </c:pt>
                  <c:pt idx="17">
                    <c:v>0.15249532248844008</c:v>
                  </c:pt>
                  <c:pt idx="18">
                    <c:v>0.17970995939297196</c:v>
                  </c:pt>
                  <c:pt idx="19">
                    <c:v>0.14372553304934974</c:v>
                  </c:pt>
                  <c:pt idx="20">
                    <c:v>0.17064312869868664</c:v>
                  </c:pt>
                  <c:pt idx="22">
                    <c:v>0.15461704573983287</c:v>
                  </c:pt>
                  <c:pt idx="23">
                    <c:v>0.16106708442406709</c:v>
                  </c:pt>
                  <c:pt idx="24">
                    <c:v>0.1616187324694292</c:v>
                  </c:pt>
                  <c:pt idx="25">
                    <c:v>0.14590383558744638</c:v>
                  </c:pt>
                  <c:pt idx="26">
                    <c:v>0.1443054707380638</c:v>
                  </c:pt>
                  <c:pt idx="27">
                    <c:v>0.14354165036756233</c:v>
                  </c:pt>
                  <c:pt idx="28">
                    <c:v>0.16198649783300395</c:v>
                  </c:pt>
                  <c:pt idx="29">
                    <c:v>0.16523980681847295</c:v>
                  </c:pt>
                  <c:pt idx="30">
                    <c:v>0.15415026662452647</c:v>
                  </c:pt>
                  <c:pt idx="31">
                    <c:v>0.17164741103767928</c:v>
                  </c:pt>
                  <c:pt idx="32">
                    <c:v>0.13103762800602065</c:v>
                  </c:pt>
                  <c:pt idx="33">
                    <c:v>0.13212677927506897</c:v>
                  </c:pt>
                  <c:pt idx="34">
                    <c:v>0.1425515128502457</c:v>
                  </c:pt>
                  <c:pt idx="35">
                    <c:v>0.19795677935495024</c:v>
                  </c:pt>
                  <c:pt idx="36">
                    <c:v>0.16311808356708013</c:v>
                  </c:pt>
                  <c:pt idx="37">
                    <c:v>0.14936931689805463</c:v>
                  </c:pt>
                </c:numCache>
              </c:numRef>
            </c:plus>
            <c:minus>
              <c:numRef>
                <c:f>'w6'!$L$5:$L$42</c:f>
                <c:numCache>
                  <c:formatCode>General</c:formatCode>
                  <c:ptCount val="38"/>
                  <c:pt idx="0">
                    <c:v>5.6635865990512381E-2</c:v>
                  </c:pt>
                  <c:pt idx="1">
                    <c:v>0.10378055663646089</c:v>
                  </c:pt>
                  <c:pt idx="2">
                    <c:v>0.16159044282607732</c:v>
                  </c:pt>
                  <c:pt idx="3">
                    <c:v>0.18464650215787928</c:v>
                  </c:pt>
                  <c:pt idx="4">
                    <c:v>0.10092330265791856</c:v>
                  </c:pt>
                  <c:pt idx="5">
                    <c:v>3.1825848770892326E-2</c:v>
                  </c:pt>
                  <c:pt idx="7">
                    <c:v>0.13393731644959084</c:v>
                  </c:pt>
                  <c:pt idx="8">
                    <c:v>0.13958110029829576</c:v>
                  </c:pt>
                  <c:pt idx="9">
                    <c:v>0.15925654724954519</c:v>
                  </c:pt>
                  <c:pt idx="10">
                    <c:v>0.1602608295885378</c:v>
                  </c:pt>
                  <c:pt idx="11">
                    <c:v>0.14652620774118827</c:v>
                  </c:pt>
                  <c:pt idx="12">
                    <c:v>0.14703542132152256</c:v>
                  </c:pt>
                  <c:pt idx="13">
                    <c:v>0.15654074148776237</c:v>
                  </c:pt>
                  <c:pt idx="14">
                    <c:v>0.15415026662452647</c:v>
                  </c:pt>
                  <c:pt idx="15">
                    <c:v>0.1483226000940342</c:v>
                  </c:pt>
                  <c:pt idx="16">
                    <c:v>0.14952490993649012</c:v>
                  </c:pt>
                  <c:pt idx="17">
                    <c:v>0.15249532248844008</c:v>
                  </c:pt>
                  <c:pt idx="18">
                    <c:v>0.17970995939297196</c:v>
                  </c:pt>
                  <c:pt idx="19">
                    <c:v>0.14372553304934974</c:v>
                  </c:pt>
                  <c:pt idx="20">
                    <c:v>0.17064312869868664</c:v>
                  </c:pt>
                  <c:pt idx="22">
                    <c:v>0.15461704573983287</c:v>
                  </c:pt>
                  <c:pt idx="23">
                    <c:v>0.16106708442406709</c:v>
                  </c:pt>
                  <c:pt idx="24">
                    <c:v>0.1616187324694292</c:v>
                  </c:pt>
                  <c:pt idx="25">
                    <c:v>0.14590383558744638</c:v>
                  </c:pt>
                  <c:pt idx="26">
                    <c:v>0.1443054707380638</c:v>
                  </c:pt>
                  <c:pt idx="27">
                    <c:v>0.14354165036756233</c:v>
                  </c:pt>
                  <c:pt idx="28">
                    <c:v>0.16198649783300395</c:v>
                  </c:pt>
                  <c:pt idx="29">
                    <c:v>0.16523980681847295</c:v>
                  </c:pt>
                  <c:pt idx="30">
                    <c:v>0.15415026662452647</c:v>
                  </c:pt>
                  <c:pt idx="31">
                    <c:v>0.17164741103767928</c:v>
                  </c:pt>
                  <c:pt idx="32">
                    <c:v>0.13103762800602065</c:v>
                  </c:pt>
                  <c:pt idx="33">
                    <c:v>0.13212677927506897</c:v>
                  </c:pt>
                  <c:pt idx="34">
                    <c:v>0.1425515128502457</c:v>
                  </c:pt>
                  <c:pt idx="35">
                    <c:v>0.19795677935495024</c:v>
                  </c:pt>
                  <c:pt idx="36">
                    <c:v>0.16311808356708013</c:v>
                  </c:pt>
                  <c:pt idx="37">
                    <c:v>0.14936931689805463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6385976"/>
        <c:axId val="296386368"/>
      </c:barChart>
      <c:catAx>
        <c:axId val="296385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6386368"/>
        <c:crosses val="autoZero"/>
        <c:auto val="1"/>
        <c:lblAlgn val="ctr"/>
        <c:lblOffset val="100"/>
        <c:noMultiLvlLbl val="0"/>
      </c:catAx>
      <c:valAx>
        <c:axId val="296386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63859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637448021473720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'w6'!$O$5:$O$42</c:f>
                <c:numCache>
                  <c:formatCode>General</c:formatCode>
                  <c:ptCount val="38"/>
                  <c:pt idx="0">
                    <c:v>7.0073446582666926E-2</c:v>
                  </c:pt>
                  <c:pt idx="1">
                    <c:v>0.11144704998482695</c:v>
                  </c:pt>
                  <c:pt idx="2">
                    <c:v>0.12571917505586266</c:v>
                  </c:pt>
                  <c:pt idx="3">
                    <c:v>0.1349274539669075</c:v>
                  </c:pt>
                  <c:pt idx="4">
                    <c:v>0.13201362070166137</c:v>
                  </c:pt>
                  <c:pt idx="5">
                    <c:v>8.1219566063317206E-2</c:v>
                  </c:pt>
                  <c:pt idx="7">
                    <c:v>0.11550661380582521</c:v>
                  </c:pt>
                  <c:pt idx="8">
                    <c:v>0.11665234436157733</c:v>
                  </c:pt>
                  <c:pt idx="9">
                    <c:v>0.11595924809945567</c:v>
                  </c:pt>
                  <c:pt idx="10">
                    <c:v>0.12192836284670748</c:v>
                  </c:pt>
                  <c:pt idx="11">
                    <c:v>0.10795327903086677</c:v>
                  </c:pt>
                  <c:pt idx="12">
                    <c:v>0.11419114538996167</c:v>
                  </c:pt>
                  <c:pt idx="13">
                    <c:v>0.11233817375041193</c:v>
                  </c:pt>
                  <c:pt idx="14">
                    <c:v>0.11038618835913054</c:v>
                  </c:pt>
                  <c:pt idx="15">
                    <c:v>0.12061289443084393</c:v>
                  </c:pt>
                  <c:pt idx="16">
                    <c:v>0.11808097135084851</c:v>
                  </c:pt>
                  <c:pt idx="17">
                    <c:v>0.13161756569473471</c:v>
                  </c:pt>
                  <c:pt idx="18">
                    <c:v>0.15555060397044571</c:v>
                  </c:pt>
                  <c:pt idx="19">
                    <c:v>0.11427601432001736</c:v>
                  </c:pt>
                  <c:pt idx="20">
                    <c:v>0.13693601864489269</c:v>
                  </c:pt>
                  <c:pt idx="22">
                    <c:v>0.11706254419017995</c:v>
                  </c:pt>
                  <c:pt idx="23">
                    <c:v>0.12530897522726006</c:v>
                  </c:pt>
                  <c:pt idx="24">
                    <c:v>0.12025927388894513</c:v>
                  </c:pt>
                  <c:pt idx="25">
                    <c:v>0.12151816301810486</c:v>
                  </c:pt>
                  <c:pt idx="26">
                    <c:v>0.12052802550078821</c:v>
                  </c:pt>
                  <c:pt idx="27">
                    <c:v>0.12522410629720435</c:v>
                  </c:pt>
                  <c:pt idx="28">
                    <c:v>0.13475771610679607</c:v>
                  </c:pt>
                  <c:pt idx="29">
                    <c:v>0.12747313294368073</c:v>
                  </c:pt>
                  <c:pt idx="30">
                    <c:v>0.12492706504200933</c:v>
                  </c:pt>
                  <c:pt idx="31">
                    <c:v>0.12587476809429815</c:v>
                  </c:pt>
                  <c:pt idx="32">
                    <c:v>0.10684998294014249</c:v>
                  </c:pt>
                  <c:pt idx="33">
                    <c:v>0.11296054590415382</c:v>
                  </c:pt>
                  <c:pt idx="34">
                    <c:v>0.11472864861364784</c:v>
                  </c:pt>
                  <c:pt idx="35">
                    <c:v>0.1603174088752416</c:v>
                  </c:pt>
                  <c:pt idx="36">
                    <c:v>0.13324422018746918</c:v>
                  </c:pt>
                  <c:pt idx="37">
                    <c:v>0.13692187382321677</c:v>
                  </c:pt>
                </c:numCache>
              </c:numRef>
            </c:plus>
            <c:minus>
              <c:numRef>
                <c:f>'w6'!$O$5:$O$42</c:f>
                <c:numCache>
                  <c:formatCode>General</c:formatCode>
                  <c:ptCount val="38"/>
                  <c:pt idx="0">
                    <c:v>7.0073446582666926E-2</c:v>
                  </c:pt>
                  <c:pt idx="1">
                    <c:v>0.11144704998482695</c:v>
                  </c:pt>
                  <c:pt idx="2">
                    <c:v>0.12571917505586266</c:v>
                  </c:pt>
                  <c:pt idx="3">
                    <c:v>0.1349274539669075</c:v>
                  </c:pt>
                  <c:pt idx="4">
                    <c:v>0.13201362070166137</c:v>
                  </c:pt>
                  <c:pt idx="5">
                    <c:v>8.1219566063317206E-2</c:v>
                  </c:pt>
                  <c:pt idx="7">
                    <c:v>0.11550661380582521</c:v>
                  </c:pt>
                  <c:pt idx="8">
                    <c:v>0.11665234436157733</c:v>
                  </c:pt>
                  <c:pt idx="9">
                    <c:v>0.11595924809945567</c:v>
                  </c:pt>
                  <c:pt idx="10">
                    <c:v>0.12192836284670748</c:v>
                  </c:pt>
                  <c:pt idx="11">
                    <c:v>0.10795327903086677</c:v>
                  </c:pt>
                  <c:pt idx="12">
                    <c:v>0.11419114538996167</c:v>
                  </c:pt>
                  <c:pt idx="13">
                    <c:v>0.11233817375041193</c:v>
                  </c:pt>
                  <c:pt idx="14">
                    <c:v>0.11038618835913054</c:v>
                  </c:pt>
                  <c:pt idx="15">
                    <c:v>0.12061289443084393</c:v>
                  </c:pt>
                  <c:pt idx="16">
                    <c:v>0.11808097135084851</c:v>
                  </c:pt>
                  <c:pt idx="17">
                    <c:v>0.13161756569473471</c:v>
                  </c:pt>
                  <c:pt idx="18">
                    <c:v>0.15555060397044571</c:v>
                  </c:pt>
                  <c:pt idx="19">
                    <c:v>0.11427601432001736</c:v>
                  </c:pt>
                  <c:pt idx="20">
                    <c:v>0.13693601864489269</c:v>
                  </c:pt>
                  <c:pt idx="22">
                    <c:v>0.11706254419017995</c:v>
                  </c:pt>
                  <c:pt idx="23">
                    <c:v>0.12530897522726006</c:v>
                  </c:pt>
                  <c:pt idx="24">
                    <c:v>0.12025927388894513</c:v>
                  </c:pt>
                  <c:pt idx="25">
                    <c:v>0.12151816301810486</c:v>
                  </c:pt>
                  <c:pt idx="26">
                    <c:v>0.12052802550078821</c:v>
                  </c:pt>
                  <c:pt idx="27">
                    <c:v>0.12522410629720435</c:v>
                  </c:pt>
                  <c:pt idx="28">
                    <c:v>0.13475771610679607</c:v>
                  </c:pt>
                  <c:pt idx="29">
                    <c:v>0.12747313294368073</c:v>
                  </c:pt>
                  <c:pt idx="30">
                    <c:v>0.12492706504200933</c:v>
                  </c:pt>
                  <c:pt idx="31">
                    <c:v>0.12587476809429815</c:v>
                  </c:pt>
                  <c:pt idx="32">
                    <c:v>0.10684998294014249</c:v>
                  </c:pt>
                  <c:pt idx="33">
                    <c:v>0.11296054590415382</c:v>
                  </c:pt>
                  <c:pt idx="34">
                    <c:v>0.11472864861364784</c:v>
                  </c:pt>
                  <c:pt idx="35">
                    <c:v>0.1603174088752416</c:v>
                  </c:pt>
                  <c:pt idx="36">
                    <c:v>0.13324422018746918</c:v>
                  </c:pt>
                  <c:pt idx="37">
                    <c:v>0.13692187382321677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6387152"/>
        <c:axId val="296387544"/>
      </c:barChart>
      <c:catAx>
        <c:axId val="29638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6387544"/>
        <c:crosses val="autoZero"/>
        <c:auto val="1"/>
        <c:lblAlgn val="ctr"/>
        <c:lblOffset val="100"/>
        <c:noMultiLvlLbl val="0"/>
      </c:catAx>
      <c:valAx>
        <c:axId val="296387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63871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'w6'!$V$27:$V$30</c:f>
              <c:numCache>
                <c:formatCode>0.0000</c:formatCode>
                <c:ptCount val="4"/>
                <c:pt idx="0">
                  <c:v>2.3801999999999999</c:v>
                </c:pt>
                <c:pt idx="1">
                  <c:v>2.8384999999999998</c:v>
                </c:pt>
                <c:pt idx="2">
                  <c:v>2.9323000000000001</c:v>
                </c:pt>
                <c:pt idx="3">
                  <c:v>3.1406000000000001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'w6'!$V$31:$V$34</c:f>
              <c:numCache>
                <c:formatCode>0.0000</c:formatCode>
                <c:ptCount val="4"/>
                <c:pt idx="0">
                  <c:v>2.0729000000000002</c:v>
                </c:pt>
                <c:pt idx="1">
                  <c:v>2.2759999999999998</c:v>
                </c:pt>
                <c:pt idx="2">
                  <c:v>2.4843999999999999</c:v>
                </c:pt>
                <c:pt idx="3">
                  <c:v>2.5781000000000001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'w6'!$V$35:$V$38</c:f>
              <c:numCache>
                <c:formatCode>0.0000</c:formatCode>
                <c:ptCount val="4"/>
                <c:pt idx="0">
                  <c:v>2.3593999999999999</c:v>
                </c:pt>
                <c:pt idx="1">
                  <c:v>2.5417000000000001</c:v>
                </c:pt>
                <c:pt idx="2">
                  <c:v>3.4426999999999999</c:v>
                </c:pt>
                <c:pt idx="3">
                  <c:v>3.8593999999999999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'w6'!$V$39:$V$42</c:f>
              <c:numCache>
                <c:formatCode>0.0000</c:formatCode>
                <c:ptCount val="4"/>
                <c:pt idx="0">
                  <c:v>2.1093999999999999</c:v>
                </c:pt>
                <c:pt idx="1">
                  <c:v>2.3645999999999998</c:v>
                </c:pt>
                <c:pt idx="2">
                  <c:v>3.0832999999999999</c:v>
                </c:pt>
                <c:pt idx="3">
                  <c:v>3.4218999999999999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88328"/>
        <c:axId val="296388720"/>
      </c:scatterChart>
      <c:valAx>
        <c:axId val="29638832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6388720"/>
        <c:crosses val="autoZero"/>
        <c:crossBetween val="midCat"/>
        <c:majorUnit val="5"/>
      </c:valAx>
      <c:valAx>
        <c:axId val="296388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63883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'w6'!$W$27:$W$30</c:f>
              <c:numCache>
                <c:formatCode>0.0000</c:formatCode>
                <c:ptCount val="4"/>
                <c:pt idx="0">
                  <c:v>2.5573000000000001</c:v>
                </c:pt>
                <c:pt idx="1">
                  <c:v>2.7707999999999999</c:v>
                </c:pt>
                <c:pt idx="2">
                  <c:v>2.9426999999999999</c:v>
                </c:pt>
                <c:pt idx="3">
                  <c:v>3.1457999999999999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'w6'!$W$31:$W$34</c:f>
              <c:numCache>
                <c:formatCode>0.0000</c:formatCode>
                <c:ptCount val="4"/>
                <c:pt idx="0">
                  <c:v>2.1875</c:v>
                </c:pt>
                <c:pt idx="1">
                  <c:v>2.4115000000000002</c:v>
                </c:pt>
                <c:pt idx="2">
                  <c:v>2.6979000000000002</c:v>
                </c:pt>
                <c:pt idx="3">
                  <c:v>2.6718999999999999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'w6'!$W$35:$W$38</c:f>
              <c:numCache>
                <c:formatCode>0.0000</c:formatCode>
                <c:ptCount val="4"/>
                <c:pt idx="0">
                  <c:v>2.5781000000000001</c:v>
                </c:pt>
                <c:pt idx="1">
                  <c:v>2.6457999999999999</c:v>
                </c:pt>
                <c:pt idx="2">
                  <c:v>3.2968999999999999</c:v>
                </c:pt>
                <c:pt idx="3">
                  <c:v>3.7395999999999998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'w6'!$W$39:$W$42</c:f>
              <c:numCache>
                <c:formatCode>0.0000</c:formatCode>
                <c:ptCount val="4"/>
                <c:pt idx="0">
                  <c:v>2.3906000000000001</c:v>
                </c:pt>
                <c:pt idx="1">
                  <c:v>2.5573000000000001</c:v>
                </c:pt>
                <c:pt idx="2">
                  <c:v>3.0990000000000002</c:v>
                </c:pt>
                <c:pt idx="3">
                  <c:v>3.5729000000000002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89032"/>
        <c:axId val="297889424"/>
      </c:scatterChart>
      <c:valAx>
        <c:axId val="29788903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89424"/>
        <c:crosses val="autoZero"/>
        <c:crossBetween val="midCat"/>
        <c:majorUnit val="5"/>
      </c:valAx>
      <c:valAx>
        <c:axId val="297889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78890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23497267787E-2"/>
          <c:w val="0.52625730337679322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'w6'!$U$45:$U$50</c:f>
              <c:numCache>
                <c:formatCode>0.0000</c:formatCode>
                <c:ptCount val="6"/>
                <c:pt idx="0">
                  <c:v>3.5</c:v>
                </c:pt>
                <c:pt idx="1">
                  <c:v>3.2656000000000001</c:v>
                </c:pt>
                <c:pt idx="2">
                  <c:v>3.3229000000000002</c:v>
                </c:pt>
                <c:pt idx="3">
                  <c:v>2.6718999999999999</c:v>
                </c:pt>
                <c:pt idx="4">
                  <c:v>1.8593999999999999</c:v>
                </c:pt>
                <c:pt idx="5">
                  <c:v>3.1615000000000002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'w6'!$U$51:$U$56</c:f>
              <c:numCache>
                <c:formatCode>0.0000</c:formatCode>
                <c:ptCount val="6"/>
                <c:pt idx="0">
                  <c:v>4.1041999999999996</c:v>
                </c:pt>
                <c:pt idx="1">
                  <c:v>4.0833000000000004</c:v>
                </c:pt>
                <c:pt idx="2">
                  <c:v>4</c:v>
                </c:pt>
                <c:pt idx="3">
                  <c:v>3.2968999999999999</c:v>
                </c:pt>
                <c:pt idx="4">
                  <c:v>3.25</c:v>
                </c:pt>
                <c:pt idx="5">
                  <c:v>3.875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90208"/>
        <c:axId val="297890600"/>
      </c:lineChart>
      <c:catAx>
        <c:axId val="29789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0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78906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789020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'w6'!$V$45:$V$50</c:f>
              <c:numCache>
                <c:formatCode>0.0000</c:formatCode>
                <c:ptCount val="6"/>
                <c:pt idx="0">
                  <c:v>3.3073000000000001</c:v>
                </c:pt>
                <c:pt idx="1">
                  <c:v>3.0990000000000002</c:v>
                </c:pt>
                <c:pt idx="2">
                  <c:v>3.2240000000000002</c:v>
                </c:pt>
                <c:pt idx="3">
                  <c:v>2.7604000000000002</c:v>
                </c:pt>
                <c:pt idx="4">
                  <c:v>2.0832999999999999</c:v>
                </c:pt>
                <c:pt idx="5">
                  <c:v>3.125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'w6'!$V$51:$V$56</c:f>
              <c:numCache>
                <c:formatCode>0.0000</c:formatCode>
                <c:ptCount val="6"/>
                <c:pt idx="0">
                  <c:v>4.125</c:v>
                </c:pt>
                <c:pt idx="1">
                  <c:v>3.9687999999999999</c:v>
                </c:pt>
                <c:pt idx="2">
                  <c:v>4.0416999999999996</c:v>
                </c:pt>
                <c:pt idx="3">
                  <c:v>3.5573000000000001</c:v>
                </c:pt>
                <c:pt idx="4">
                  <c:v>3.4479000000000002</c:v>
                </c:pt>
                <c:pt idx="5">
                  <c:v>3.9270999999999998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91384"/>
        <c:axId val="297891776"/>
      </c:lineChart>
      <c:catAx>
        <c:axId val="297891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78917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789138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'w7'!$J$5:$J$10</c:f>
              <c:numCache>
                <c:formatCode>0.00</c:formatCode>
                <c:ptCount val="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</c:numCache>
            </c:numRef>
          </c:val>
          <c:smooth val="0"/>
        </c:ser>
        <c:ser>
          <c:idx val="1"/>
          <c:order val="1"/>
          <c:tx>
            <c:v>cw7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'w7'!$M$5:$M$10</c:f>
              <c:numCache>
                <c:formatCode>0.00</c:formatCode>
                <c:ptCount val="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92560"/>
        <c:axId val="297892952"/>
      </c:lineChart>
      <c:catAx>
        <c:axId val="29789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2952"/>
        <c:crosses val="autoZero"/>
        <c:auto val="1"/>
        <c:lblAlgn val="ctr"/>
        <c:lblOffset val="100"/>
        <c:noMultiLvlLbl val="0"/>
      </c:catAx>
      <c:valAx>
        <c:axId val="29789295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2560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xVal>
          <c:y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93736"/>
        <c:axId val="297894128"/>
      </c:scatterChart>
      <c:valAx>
        <c:axId val="29789373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bw7     (r = 0.942)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4128"/>
        <c:crosses val="autoZero"/>
        <c:crossBetween val="midCat"/>
        <c:majorUnit val="1"/>
      </c:valAx>
      <c:valAx>
        <c:axId val="29789412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cw7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373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440049738062685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'w7'!$L$5:$L$30</c:f>
                <c:numCache>
                  <c:formatCode>General</c:formatCode>
                  <c:ptCount val="26"/>
                  <c:pt idx="0">
                    <c:v>6.3029325388042762E-2</c:v>
                  </c:pt>
                  <c:pt idx="1">
                    <c:v>0.12297507965072794</c:v>
                  </c:pt>
                  <c:pt idx="2">
                    <c:v>0.16362729714741439</c:v>
                  </c:pt>
                  <c:pt idx="3">
                    <c:v>0.16627237880081744</c:v>
                  </c:pt>
                  <c:pt idx="4">
                    <c:v>8.4345571653702642E-2</c:v>
                  </c:pt>
                  <c:pt idx="5">
                    <c:v>4.3198285398357843E-2</c:v>
                  </c:pt>
                  <c:pt idx="7">
                    <c:v>0.14724759364666182</c:v>
                  </c:pt>
                  <c:pt idx="8">
                    <c:v>0.14328704357739519</c:v>
                  </c:pt>
                  <c:pt idx="9">
                    <c:v>0.13653996363796606</c:v>
                  </c:pt>
                  <c:pt idx="10">
                    <c:v>0.13133466926121565</c:v>
                  </c:pt>
                  <c:pt idx="11">
                    <c:v>0.13607318452265962</c:v>
                  </c:pt>
                  <c:pt idx="12">
                    <c:v>0.13020308352713947</c:v>
                  </c:pt>
                  <c:pt idx="14">
                    <c:v>0.13707746686165223</c:v>
                  </c:pt>
                  <c:pt idx="15">
                    <c:v>0.13402218537964658</c:v>
                  </c:pt>
                  <c:pt idx="16">
                    <c:v>0.12066947371754774</c:v>
                  </c:pt>
                  <c:pt idx="17">
                    <c:v>0.11834972296269158</c:v>
                  </c:pt>
                  <c:pt idx="18">
                    <c:v>0.13870412135438673</c:v>
                  </c:pt>
                  <c:pt idx="19">
                    <c:v>0.12058460478749204</c:v>
                  </c:pt>
                  <c:pt idx="20">
                    <c:v>0.14437619484644354</c:v>
                  </c:pt>
                  <c:pt idx="21">
                    <c:v>0.1533440117889972</c:v>
                  </c:pt>
                  <c:pt idx="22">
                    <c:v>0.14419231216465617</c:v>
                  </c:pt>
                  <c:pt idx="23">
                    <c:v>0.14672423524465159</c:v>
                  </c:pt>
                  <c:pt idx="24">
                    <c:v>0.15917167831948947</c:v>
                  </c:pt>
                  <c:pt idx="25">
                    <c:v>0.15351374964910861</c:v>
                  </c:pt>
                </c:numCache>
              </c:numRef>
            </c:plus>
            <c:minus>
              <c:numRef>
                <c:f>'w7'!$L$5:$L$30</c:f>
                <c:numCache>
                  <c:formatCode>General</c:formatCode>
                  <c:ptCount val="26"/>
                  <c:pt idx="0">
                    <c:v>6.3029325388042762E-2</c:v>
                  </c:pt>
                  <c:pt idx="1">
                    <c:v>0.12297507965072794</c:v>
                  </c:pt>
                  <c:pt idx="2">
                    <c:v>0.16362729714741439</c:v>
                  </c:pt>
                  <c:pt idx="3">
                    <c:v>0.16627237880081744</c:v>
                  </c:pt>
                  <c:pt idx="4">
                    <c:v>8.4345571653702642E-2</c:v>
                  </c:pt>
                  <c:pt idx="5">
                    <c:v>4.3198285398357843E-2</c:v>
                  </c:pt>
                  <c:pt idx="7">
                    <c:v>0.14724759364666182</c:v>
                  </c:pt>
                  <c:pt idx="8">
                    <c:v>0.14328704357739519</c:v>
                  </c:pt>
                  <c:pt idx="9">
                    <c:v>0.13653996363796606</c:v>
                  </c:pt>
                  <c:pt idx="10">
                    <c:v>0.13133466926121565</c:v>
                  </c:pt>
                  <c:pt idx="11">
                    <c:v>0.13607318452265962</c:v>
                  </c:pt>
                  <c:pt idx="12">
                    <c:v>0.13020308352713947</c:v>
                  </c:pt>
                  <c:pt idx="14">
                    <c:v>0.13707746686165223</c:v>
                  </c:pt>
                  <c:pt idx="15">
                    <c:v>0.13402218537964658</c:v>
                  </c:pt>
                  <c:pt idx="16">
                    <c:v>0.12066947371754774</c:v>
                  </c:pt>
                  <c:pt idx="17">
                    <c:v>0.11834972296269158</c:v>
                  </c:pt>
                  <c:pt idx="18">
                    <c:v>0.13870412135438673</c:v>
                  </c:pt>
                  <c:pt idx="19">
                    <c:v>0.12058460478749204</c:v>
                  </c:pt>
                  <c:pt idx="20">
                    <c:v>0.14437619484644354</c:v>
                  </c:pt>
                  <c:pt idx="21">
                    <c:v>0.1533440117889972</c:v>
                  </c:pt>
                  <c:pt idx="22">
                    <c:v>0.14419231216465617</c:v>
                  </c:pt>
                  <c:pt idx="23">
                    <c:v>0.14672423524465159</c:v>
                  </c:pt>
                  <c:pt idx="24">
                    <c:v>0.15917167831948947</c:v>
                  </c:pt>
                  <c:pt idx="25">
                    <c:v>0.15351374964910861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7894912"/>
        <c:axId val="297895304"/>
      </c:barChart>
      <c:catAx>
        <c:axId val="29789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7895304"/>
        <c:crosses val="autoZero"/>
        <c:auto val="1"/>
        <c:lblAlgn val="ctr"/>
        <c:lblOffset val="100"/>
        <c:noMultiLvlLbl val="0"/>
      </c:catAx>
      <c:valAx>
        <c:axId val="2978953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78949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440049738062685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'w7'!$O$5:$O$30</c:f>
                <c:numCache>
                  <c:formatCode>General</c:formatCode>
                  <c:ptCount val="26"/>
                  <c:pt idx="0">
                    <c:v>7.0172460334398584E-2</c:v>
                  </c:pt>
                  <c:pt idx="1">
                    <c:v>0.10008875817903738</c:v>
                  </c:pt>
                  <c:pt idx="2">
                    <c:v>0.13480015057182393</c:v>
                  </c:pt>
                  <c:pt idx="3">
                    <c:v>0.15941214028798067</c:v>
                  </c:pt>
                  <c:pt idx="4">
                    <c:v>0.12584647845094624</c:v>
                  </c:pt>
                  <c:pt idx="5">
                    <c:v>3.5630805801723453E-2</c:v>
                  </c:pt>
                  <c:pt idx="7">
                    <c:v>0.1394255072598603</c:v>
                  </c:pt>
                  <c:pt idx="8">
                    <c:v>0.11984907406034252</c:v>
                  </c:pt>
                  <c:pt idx="9">
                    <c:v>0.11726057169364326</c:v>
                  </c:pt>
                  <c:pt idx="10">
                    <c:v>0.15787035472530189</c:v>
                  </c:pt>
                  <c:pt idx="11">
                    <c:v>0.12779846384222762</c:v>
                  </c:pt>
                  <c:pt idx="12">
                    <c:v>0.13496988843193539</c:v>
                  </c:pt>
                  <c:pt idx="14">
                    <c:v>0.1168079374000128</c:v>
                  </c:pt>
                  <c:pt idx="15">
                    <c:v>9.9296648165184048E-2</c:v>
                  </c:pt>
                  <c:pt idx="16">
                    <c:v>0.10273383983244042</c:v>
                  </c:pt>
                  <c:pt idx="17">
                    <c:v>9.6000904714687196E-2</c:v>
                  </c:pt>
                  <c:pt idx="18">
                    <c:v>0.11859018493118278</c:v>
                  </c:pt>
                  <c:pt idx="19">
                    <c:v>0.10332792234283042</c:v>
                  </c:pt>
                  <c:pt idx="20">
                    <c:v>0.13549324683394559</c:v>
                  </c:pt>
                  <c:pt idx="21">
                    <c:v>0.11817998510258017</c:v>
                  </c:pt>
                  <c:pt idx="22">
                    <c:v>0.11859018493118278</c:v>
                  </c:pt>
                  <c:pt idx="23">
                    <c:v>0.11061250550594577</c:v>
                  </c:pt>
                  <c:pt idx="24">
                    <c:v>0.13180144837652208</c:v>
                  </c:pt>
                  <c:pt idx="25">
                    <c:v>0.11956617762682349</c:v>
                  </c:pt>
                </c:numCache>
              </c:numRef>
            </c:plus>
            <c:minus>
              <c:numRef>
                <c:f>'w7'!$O$5:$O$30</c:f>
                <c:numCache>
                  <c:formatCode>General</c:formatCode>
                  <c:ptCount val="26"/>
                  <c:pt idx="0">
                    <c:v>7.0172460334398584E-2</c:v>
                  </c:pt>
                  <c:pt idx="1">
                    <c:v>0.10008875817903738</c:v>
                  </c:pt>
                  <c:pt idx="2">
                    <c:v>0.13480015057182393</c:v>
                  </c:pt>
                  <c:pt idx="3">
                    <c:v>0.15941214028798067</c:v>
                  </c:pt>
                  <c:pt idx="4">
                    <c:v>0.12584647845094624</c:v>
                  </c:pt>
                  <c:pt idx="5">
                    <c:v>3.5630805801723453E-2</c:v>
                  </c:pt>
                  <c:pt idx="7">
                    <c:v>0.1394255072598603</c:v>
                  </c:pt>
                  <c:pt idx="8">
                    <c:v>0.11984907406034252</c:v>
                  </c:pt>
                  <c:pt idx="9">
                    <c:v>0.11726057169364326</c:v>
                  </c:pt>
                  <c:pt idx="10">
                    <c:v>0.15787035472530189</c:v>
                  </c:pt>
                  <c:pt idx="11">
                    <c:v>0.12779846384222762</c:v>
                  </c:pt>
                  <c:pt idx="12">
                    <c:v>0.13496988843193539</c:v>
                  </c:pt>
                  <c:pt idx="14">
                    <c:v>0.1168079374000128</c:v>
                  </c:pt>
                  <c:pt idx="15">
                    <c:v>9.9296648165184048E-2</c:v>
                  </c:pt>
                  <c:pt idx="16">
                    <c:v>0.10273383983244042</c:v>
                  </c:pt>
                  <c:pt idx="17">
                    <c:v>9.6000904714687196E-2</c:v>
                  </c:pt>
                  <c:pt idx="18">
                    <c:v>0.11859018493118278</c:v>
                  </c:pt>
                  <c:pt idx="19">
                    <c:v>0.10332792234283042</c:v>
                  </c:pt>
                  <c:pt idx="20">
                    <c:v>0.13549324683394559</c:v>
                  </c:pt>
                  <c:pt idx="21">
                    <c:v>0.11817998510258017</c:v>
                  </c:pt>
                  <c:pt idx="22">
                    <c:v>0.11859018493118278</c:v>
                  </c:pt>
                  <c:pt idx="23">
                    <c:v>0.11061250550594577</c:v>
                  </c:pt>
                  <c:pt idx="24">
                    <c:v>0.13180144837652208</c:v>
                  </c:pt>
                  <c:pt idx="25">
                    <c:v>0.11956617762682349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7896088"/>
        <c:axId val="297896480"/>
      </c:barChart>
      <c:catAx>
        <c:axId val="297896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7896480"/>
        <c:crosses val="autoZero"/>
        <c:auto val="1"/>
        <c:lblAlgn val="ctr"/>
        <c:lblOffset val="100"/>
        <c:noMultiLvlLbl val="0"/>
      </c:catAx>
      <c:valAx>
        <c:axId val="2978964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78960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'w7'!$V$26:$V$27</c:f>
              <c:numCache>
                <c:formatCode>General</c:formatCode>
                <c:ptCount val="2"/>
                <c:pt idx="0">
                  <c:v>3.4948000000000001</c:v>
                </c:pt>
                <c:pt idx="1">
                  <c:v>3.6770999999999998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'w7'!$V$28:$V$29</c:f>
              <c:numCache>
                <c:formatCode>General</c:formatCode>
                <c:ptCount val="2"/>
                <c:pt idx="0">
                  <c:v>2.9634999999999998</c:v>
                </c:pt>
                <c:pt idx="1">
                  <c:v>2.9218999999999999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'w7'!$V$30:$V$33</c:f>
              <c:numCache>
                <c:formatCode>General</c:formatCode>
                <c:ptCount val="4"/>
                <c:pt idx="0">
                  <c:v>3.7759999999999998</c:v>
                </c:pt>
                <c:pt idx="1">
                  <c:v>4.1146000000000003</c:v>
                </c:pt>
                <c:pt idx="2">
                  <c:v>4.125</c:v>
                </c:pt>
                <c:pt idx="3">
                  <c:v>4.3906000000000001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'w7'!$V$34:$V$37</c:f>
              <c:numCache>
                <c:formatCode>General</c:formatCode>
                <c:ptCount val="4"/>
                <c:pt idx="0">
                  <c:v>3.2395999999999998</c:v>
                </c:pt>
                <c:pt idx="1">
                  <c:v>3.5884999999999998</c:v>
                </c:pt>
                <c:pt idx="2">
                  <c:v>3.6354000000000002</c:v>
                </c:pt>
                <c:pt idx="3">
                  <c:v>3.9115000000000002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97264"/>
        <c:axId val="297897656"/>
      </c:scatterChart>
      <c:valAx>
        <c:axId val="297897264"/>
        <c:scaling>
          <c:orientation val="minMax"/>
          <c:max val="5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7656"/>
        <c:crosses val="autoZero"/>
        <c:crossBetween val="midCat"/>
        <c:majorUnit val="10"/>
      </c:valAx>
      <c:valAx>
        <c:axId val="2978976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978972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526257217847768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'w7'!$W$26:$W$27</c:f>
              <c:numCache>
                <c:formatCode>General</c:formatCode>
                <c:ptCount val="2"/>
                <c:pt idx="0" formatCode="0.0000">
                  <c:v>4.0990000000000002</c:v>
                </c:pt>
                <c:pt idx="1">
                  <c:v>4.0625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'w7'!$W$28:$W$29</c:f>
              <c:numCache>
                <c:formatCode>General</c:formatCode>
                <c:ptCount val="2"/>
                <c:pt idx="0">
                  <c:v>3.8957999999999999</c:v>
                </c:pt>
                <c:pt idx="1">
                  <c:v>3.8957999999999999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'w7'!$W$30:$W$33</c:f>
              <c:numCache>
                <c:formatCode>General</c:formatCode>
                <c:ptCount val="4"/>
                <c:pt idx="0">
                  <c:v>4.2134999999999998</c:v>
                </c:pt>
                <c:pt idx="1">
                  <c:v>4.4009999999999998</c:v>
                </c:pt>
                <c:pt idx="2">
                  <c:v>4.3697999999999997</c:v>
                </c:pt>
                <c:pt idx="3">
                  <c:v>4.4896000000000003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'w7'!$W$34:$W$37</c:f>
              <c:numCache>
                <c:formatCode>General</c:formatCode>
                <c:ptCount val="4"/>
                <c:pt idx="0">
                  <c:v>4.0625</c:v>
                </c:pt>
                <c:pt idx="1">
                  <c:v>4.1718999999999999</c:v>
                </c:pt>
                <c:pt idx="2">
                  <c:v>4.1197999999999997</c:v>
                </c:pt>
                <c:pt idx="3">
                  <c:v>4.2812999999999999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98440"/>
        <c:axId val="297898832"/>
      </c:scatterChart>
      <c:valAx>
        <c:axId val="297898440"/>
        <c:scaling>
          <c:orientation val="minMax"/>
          <c:max val="5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8832"/>
        <c:crosses val="autoZero"/>
        <c:crossBetween val="midCat"/>
        <c:majorUnit val="10"/>
      </c:valAx>
      <c:valAx>
        <c:axId val="2978988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978984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71978854779E-2"/>
          <c:w val="0.5262573033767932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'i1'!$J$5:$J$10</c:f>
              <c:numCache>
                <c:formatCode>0.00</c:formatCode>
                <c:ptCount val="6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</c:numCache>
            </c:numRef>
          </c:val>
          <c:smooth val="0"/>
        </c:ser>
        <c:ser>
          <c:idx val="1"/>
          <c:order val="1"/>
          <c:tx>
            <c:v>bi1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'i1'!$M$5:$M$10</c:f>
              <c:numCache>
                <c:formatCode>0.00</c:formatCode>
                <c:ptCount val="6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99616"/>
        <c:axId val="297900008"/>
      </c:lineChart>
      <c:catAx>
        <c:axId val="29789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900008"/>
        <c:crosses val="autoZero"/>
        <c:auto val="1"/>
        <c:lblAlgn val="ctr"/>
        <c:lblOffset val="100"/>
        <c:noMultiLvlLbl val="0"/>
      </c:catAx>
      <c:valAx>
        <c:axId val="29790000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899616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xVal>
          <c:y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00792"/>
        <c:axId val="297901184"/>
      </c:scatterChart>
      <c:valAx>
        <c:axId val="29790079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ai1     (r = 0.901)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901184"/>
        <c:crosses val="autoZero"/>
        <c:crossBetween val="midCat"/>
        <c:majorUnit val="1"/>
      </c:valAx>
      <c:valAx>
        <c:axId val="29790118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bi1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90079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'i1'!$V$11:$V$14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'i1'!$V$15:$V$18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'i1'!$V$19:$V$22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'i1'!$V$23:$V$25</c:f>
              <c:numCache>
                <c:formatCode>General</c:formatCode>
                <c:ptCount val="3"/>
                <c:pt idx="0">
                  <c:v>3.5729000000000002</c:v>
                </c:pt>
                <c:pt idx="1">
                  <c:v>3.7759999999999998</c:v>
                </c:pt>
                <c:pt idx="2">
                  <c:v>3.9687999999999999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'i1'!$V$26:$V$28</c:f>
              <c:numCache>
                <c:formatCode>General</c:formatCode>
                <c:ptCount val="3"/>
                <c:pt idx="0">
                  <c:v>2.1979000000000002</c:v>
                </c:pt>
                <c:pt idx="1">
                  <c:v>2.4323000000000001</c:v>
                </c:pt>
                <c:pt idx="2">
                  <c:v>3.0468999999999999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'i1'!$V$29:$V$31</c:f>
              <c:numCache>
                <c:formatCode>General</c:formatCode>
                <c:ptCount val="3"/>
                <c:pt idx="0">
                  <c:v>3.5781000000000001</c:v>
                </c:pt>
                <c:pt idx="1">
                  <c:v>3.7707999999999999</c:v>
                </c:pt>
                <c:pt idx="2">
                  <c:v>3.6926999999999999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01968"/>
        <c:axId val="297902360"/>
      </c:scatterChart>
      <c:valAx>
        <c:axId val="29790196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902360"/>
        <c:crosses val="autoZero"/>
        <c:crossBetween val="midCat"/>
        <c:majorUnit val="5"/>
      </c:valAx>
      <c:valAx>
        <c:axId val="2979023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97901968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'i1'!$W$11:$W$14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'i1'!$W$15:$W$18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'i1'!$W$19:$W$22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'i1'!$W$23:$W$25</c:f>
              <c:numCache>
                <c:formatCode>General</c:formatCode>
                <c:ptCount val="3"/>
                <c:pt idx="0">
                  <c:v>4.3177000000000003</c:v>
                </c:pt>
                <c:pt idx="1">
                  <c:v>4.2447999999999997</c:v>
                </c:pt>
                <c:pt idx="2">
                  <c:v>4.3697999999999997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'i1'!$W$26:$W$28</c:f>
              <c:numCache>
                <c:formatCode>General</c:formatCode>
                <c:ptCount val="3"/>
                <c:pt idx="0">
                  <c:v>3.2448000000000001</c:v>
                </c:pt>
                <c:pt idx="1">
                  <c:v>3.3332999999999999</c:v>
                </c:pt>
                <c:pt idx="2">
                  <c:v>3.8332999999999999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'i1'!$W$29:$W$31</c:f>
              <c:numCache>
                <c:formatCode>General</c:formatCode>
                <c:ptCount val="3"/>
                <c:pt idx="0">
                  <c:v>4.2447999999999997</c:v>
                </c:pt>
                <c:pt idx="1">
                  <c:v>4.3072999999999997</c:v>
                </c:pt>
                <c:pt idx="2">
                  <c:v>4.2291999999999996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03144"/>
        <c:axId val="297903536"/>
      </c:scatterChart>
      <c:valAx>
        <c:axId val="29790314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903536"/>
        <c:crosses val="autoZero"/>
        <c:crossBetween val="midCat"/>
        <c:majorUnit val="5"/>
      </c:valAx>
      <c:valAx>
        <c:axId val="2979035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97903144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'i1'!$V$36:$V$39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'i1'!$V$40:$V$43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'i1'!$V$44:$V$47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'i1'!$V$48:$V$50</c:f>
              <c:numCache>
                <c:formatCode>General</c:formatCode>
                <c:ptCount val="3"/>
                <c:pt idx="0">
                  <c:v>3.4323000000000001</c:v>
                </c:pt>
                <c:pt idx="1">
                  <c:v>3.7292000000000001</c:v>
                </c:pt>
                <c:pt idx="2">
                  <c:v>3.5104000000000002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'i1'!$V$51:$V$53</c:f>
              <c:numCache>
                <c:formatCode>General</c:formatCode>
                <c:ptCount val="3"/>
                <c:pt idx="0">
                  <c:v>1.9582999999999999</c:v>
                </c:pt>
                <c:pt idx="1">
                  <c:v>2.375</c:v>
                </c:pt>
                <c:pt idx="2">
                  <c:v>2.6979000000000002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'i1'!$V$54:$V$56</c:f>
              <c:numCache>
                <c:formatCode>General</c:formatCode>
                <c:ptCount val="3"/>
                <c:pt idx="0">
                  <c:v>3.5259999999999998</c:v>
                </c:pt>
                <c:pt idx="1">
                  <c:v>3.6615000000000002</c:v>
                </c:pt>
                <c:pt idx="2">
                  <c:v>3.8020999999999998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04320"/>
        <c:axId val="297904712"/>
      </c:scatterChart>
      <c:valAx>
        <c:axId val="29790432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904712"/>
        <c:crosses val="autoZero"/>
        <c:crossBetween val="midCat"/>
        <c:majorUnit val="5"/>
      </c:valAx>
      <c:valAx>
        <c:axId val="2979047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97904320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'i1'!$W$36:$W$39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'i1'!$W$40:$W$43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'i1'!$W$44:$W$47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'i1'!$W$48:$W$50</c:f>
              <c:numCache>
                <c:formatCode>General</c:formatCode>
                <c:ptCount val="3"/>
                <c:pt idx="0">
                  <c:v>4.1093999999999999</c:v>
                </c:pt>
                <c:pt idx="1">
                  <c:v>4.1509999999999998</c:v>
                </c:pt>
                <c:pt idx="2">
                  <c:v>4.1093999999999999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'i1'!$W$51:$W$53</c:f>
              <c:numCache>
                <c:formatCode>General</c:formatCode>
                <c:ptCount val="3"/>
                <c:pt idx="0">
                  <c:v>2.8384999999999998</c:v>
                </c:pt>
                <c:pt idx="1">
                  <c:v>3.3176999999999999</c:v>
                </c:pt>
                <c:pt idx="2">
                  <c:v>3.5207999999999999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'i1'!$W$54:$W$56</c:f>
              <c:numCache>
                <c:formatCode>General</c:formatCode>
                <c:ptCount val="3"/>
                <c:pt idx="0">
                  <c:v>4.2656000000000001</c:v>
                </c:pt>
                <c:pt idx="1">
                  <c:v>4.3281000000000001</c:v>
                </c:pt>
                <c:pt idx="2">
                  <c:v>4.375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06680"/>
        <c:axId val="299307072"/>
      </c:scatterChart>
      <c:valAx>
        <c:axId val="29930668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07072"/>
        <c:crosses val="autoZero"/>
        <c:crossBetween val="midCat"/>
        <c:majorUnit val="5"/>
      </c:valAx>
      <c:valAx>
        <c:axId val="299307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99306680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39754496578911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9307856"/>
        <c:axId val="299308248"/>
      </c:barChart>
      <c:catAx>
        <c:axId val="299307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99308248"/>
        <c:crosses val="autoZero"/>
        <c:auto val="1"/>
        <c:lblAlgn val="ctr"/>
        <c:lblOffset val="100"/>
        <c:noMultiLvlLbl val="0"/>
      </c:catAx>
      <c:valAx>
        <c:axId val="299308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993078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39754496578911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9309032"/>
        <c:axId val="299309424"/>
      </c:barChart>
      <c:catAx>
        <c:axId val="299309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99309424"/>
        <c:crosses val="autoZero"/>
        <c:auto val="1"/>
        <c:lblAlgn val="ctr"/>
        <c:lblOffset val="100"/>
        <c:noMultiLvlLbl val="0"/>
      </c:catAx>
      <c:valAx>
        <c:axId val="299309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993090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'i2'!$J$5:$J$10</c:f>
              <c:numCache>
                <c:formatCode>0.00</c:formatCode>
                <c:ptCount val="6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</c:numCache>
            </c:numRef>
          </c:val>
          <c:smooth val="0"/>
        </c:ser>
        <c:ser>
          <c:idx val="1"/>
          <c:order val="1"/>
          <c:tx>
            <c:v>ci2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'i2'!$M$5:$M$10</c:f>
              <c:numCache>
                <c:formatCode>0.00</c:formatCode>
                <c:ptCount val="6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310208"/>
        <c:axId val="299310600"/>
      </c:lineChart>
      <c:catAx>
        <c:axId val="29931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0600"/>
        <c:crosses val="autoZero"/>
        <c:auto val="1"/>
        <c:lblAlgn val="ctr"/>
        <c:lblOffset val="100"/>
        <c:noMultiLvlLbl val="0"/>
      </c:catAx>
      <c:valAx>
        <c:axId val="29931060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020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xVal>
          <c:y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11384"/>
        <c:axId val="299311776"/>
      </c:scatterChart>
      <c:valAx>
        <c:axId val="29931138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ai2     (r = 0.989)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1776"/>
        <c:crosses val="autoZero"/>
        <c:crossBetween val="midCat"/>
        <c:majorUnit val="1"/>
      </c:valAx>
      <c:valAx>
        <c:axId val="29931177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138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39754496578911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'i2'!$L$5:$L$48</c:f>
                <c:numCache>
                  <c:formatCode>General</c:formatCode>
                  <c:ptCount val="44"/>
                  <c:pt idx="0">
                    <c:v>0.12120697694123392</c:v>
                  </c:pt>
                  <c:pt idx="1">
                    <c:v>0.12996262155864827</c:v>
                  </c:pt>
                  <c:pt idx="2">
                    <c:v>0.14020347245203765</c:v>
                  </c:pt>
                  <c:pt idx="3">
                    <c:v>8.563275042621428E-2</c:v>
                  </c:pt>
                  <c:pt idx="4">
                    <c:v>3.5998571165298206E-2</c:v>
                  </c:pt>
                  <c:pt idx="5">
                    <c:v>1.4399428466119283E-2</c:v>
                  </c:pt>
                  <c:pt idx="7">
                    <c:v>0.10533648702081563</c:v>
                  </c:pt>
                  <c:pt idx="8">
                    <c:v>0.12460173414346244</c:v>
                  </c:pt>
                  <c:pt idx="9">
                    <c:v>0.12775602937719976</c:v>
                  </c:pt>
                  <c:pt idx="10">
                    <c:v>0.12533726487061195</c:v>
                  </c:pt>
                  <c:pt idx="11">
                    <c:v>0.12167375605654034</c:v>
                  </c:pt>
                  <c:pt idx="12">
                    <c:v>0.12802478098904285</c:v>
                  </c:pt>
                  <c:pt idx="13">
                    <c:v>0.12752971223038451</c:v>
                  </c:pt>
                  <c:pt idx="14">
                    <c:v>0.12741655365697691</c:v>
                  </c:pt>
                  <c:pt idx="15">
                    <c:v>0.1190286744031373</c:v>
                  </c:pt>
                  <c:pt idx="16">
                    <c:v>9.5435111847649121E-2</c:v>
                  </c:pt>
                  <c:pt idx="17">
                    <c:v>0.10610030739131704</c:v>
                  </c:pt>
                  <c:pt idx="18">
                    <c:v>0.11774149563062565</c:v>
                  </c:pt>
                  <c:pt idx="19">
                    <c:v>0.12185763873832772</c:v>
                  </c:pt>
                  <c:pt idx="20">
                    <c:v>0.11547832416247331</c:v>
                  </c:pt>
                  <c:pt idx="21">
                    <c:v>0.13968011405002742</c:v>
                  </c:pt>
                  <c:pt idx="22">
                    <c:v>0.12530897522726006</c:v>
                  </c:pt>
                  <c:pt idx="23">
                    <c:v>0.13313106161406157</c:v>
                  </c:pt>
                  <c:pt idx="24">
                    <c:v>0.11965104655687918</c:v>
                  </c:pt>
                  <c:pt idx="26">
                    <c:v>9.9056186196692875E-2</c:v>
                  </c:pt>
                  <c:pt idx="27">
                    <c:v>0.12042901174905656</c:v>
                  </c:pt>
                  <c:pt idx="28">
                    <c:v>0.1285198497477012</c:v>
                  </c:pt>
                  <c:pt idx="29">
                    <c:v>0.12915636672311903</c:v>
                  </c:pt>
                  <c:pt idx="30">
                    <c:v>0.12614351970614124</c:v>
                  </c:pt>
                  <c:pt idx="31">
                    <c:v>0.13840708009919175</c:v>
                  </c:pt>
                  <c:pt idx="32">
                    <c:v>0.12786918795060739</c:v>
                  </c:pt>
                  <c:pt idx="33">
                    <c:v>0.13603075005763177</c:v>
                  </c:pt>
                  <c:pt idx="34">
                    <c:v>0.12945340797831401</c:v>
                  </c:pt>
                  <c:pt idx="35">
                    <c:v>9.5463401491001021E-2</c:v>
                  </c:pt>
                  <c:pt idx="36">
                    <c:v>0.12020269460224133</c:v>
                  </c:pt>
                  <c:pt idx="37">
                    <c:v>0.11979249477363871</c:v>
                  </c:pt>
                  <c:pt idx="38">
                    <c:v>0.11979249477363871</c:v>
                  </c:pt>
                  <c:pt idx="39">
                    <c:v>0.12999091120200021</c:v>
                  </c:pt>
                  <c:pt idx="40">
                    <c:v>0.13461626789003656</c:v>
                  </c:pt>
                  <c:pt idx="41">
                    <c:v>0.11545003451912141</c:v>
                  </c:pt>
                  <c:pt idx="42">
                    <c:v>0.12808136027574665</c:v>
                  </c:pt>
                  <c:pt idx="43">
                    <c:v>0.13304619268400589</c:v>
                  </c:pt>
                </c:numCache>
              </c:numRef>
            </c:plus>
            <c:minus>
              <c:numRef>
                <c:f>'i2'!$L$5:$L$48</c:f>
                <c:numCache>
                  <c:formatCode>General</c:formatCode>
                  <c:ptCount val="44"/>
                  <c:pt idx="0">
                    <c:v>0.12120697694123392</c:v>
                  </c:pt>
                  <c:pt idx="1">
                    <c:v>0.12996262155864827</c:v>
                  </c:pt>
                  <c:pt idx="2">
                    <c:v>0.14020347245203765</c:v>
                  </c:pt>
                  <c:pt idx="3">
                    <c:v>8.563275042621428E-2</c:v>
                  </c:pt>
                  <c:pt idx="4">
                    <c:v>3.5998571165298206E-2</c:v>
                  </c:pt>
                  <c:pt idx="5">
                    <c:v>1.4399428466119283E-2</c:v>
                  </c:pt>
                  <c:pt idx="7">
                    <c:v>0.10533648702081563</c:v>
                  </c:pt>
                  <c:pt idx="8">
                    <c:v>0.12460173414346244</c:v>
                  </c:pt>
                  <c:pt idx="9">
                    <c:v>0.12775602937719976</c:v>
                  </c:pt>
                  <c:pt idx="10">
                    <c:v>0.12533726487061195</c:v>
                  </c:pt>
                  <c:pt idx="11">
                    <c:v>0.12167375605654034</c:v>
                  </c:pt>
                  <c:pt idx="12">
                    <c:v>0.12802478098904285</c:v>
                  </c:pt>
                  <c:pt idx="13">
                    <c:v>0.12752971223038451</c:v>
                  </c:pt>
                  <c:pt idx="14">
                    <c:v>0.12741655365697691</c:v>
                  </c:pt>
                  <c:pt idx="15">
                    <c:v>0.1190286744031373</c:v>
                  </c:pt>
                  <c:pt idx="16">
                    <c:v>9.5435111847649121E-2</c:v>
                  </c:pt>
                  <c:pt idx="17">
                    <c:v>0.10610030739131704</c:v>
                  </c:pt>
                  <c:pt idx="18">
                    <c:v>0.11774149563062565</c:v>
                  </c:pt>
                  <c:pt idx="19">
                    <c:v>0.12185763873832772</c:v>
                  </c:pt>
                  <c:pt idx="20">
                    <c:v>0.11547832416247331</c:v>
                  </c:pt>
                  <c:pt idx="21">
                    <c:v>0.13968011405002742</c:v>
                  </c:pt>
                  <c:pt idx="22">
                    <c:v>0.12530897522726006</c:v>
                  </c:pt>
                  <c:pt idx="23">
                    <c:v>0.13313106161406157</c:v>
                  </c:pt>
                  <c:pt idx="24">
                    <c:v>0.11965104655687918</c:v>
                  </c:pt>
                  <c:pt idx="26">
                    <c:v>9.9056186196692875E-2</c:v>
                  </c:pt>
                  <c:pt idx="27">
                    <c:v>0.12042901174905656</c:v>
                  </c:pt>
                  <c:pt idx="28">
                    <c:v>0.1285198497477012</c:v>
                  </c:pt>
                  <c:pt idx="29">
                    <c:v>0.12915636672311903</c:v>
                  </c:pt>
                  <c:pt idx="30">
                    <c:v>0.12614351970614124</c:v>
                  </c:pt>
                  <c:pt idx="31">
                    <c:v>0.13840708009919175</c:v>
                  </c:pt>
                  <c:pt idx="32">
                    <c:v>0.12786918795060739</c:v>
                  </c:pt>
                  <c:pt idx="33">
                    <c:v>0.13603075005763177</c:v>
                  </c:pt>
                  <c:pt idx="34">
                    <c:v>0.12945340797831401</c:v>
                  </c:pt>
                  <c:pt idx="35">
                    <c:v>9.5463401491001021E-2</c:v>
                  </c:pt>
                  <c:pt idx="36">
                    <c:v>0.12020269460224133</c:v>
                  </c:pt>
                  <c:pt idx="37">
                    <c:v>0.11979249477363871</c:v>
                  </c:pt>
                  <c:pt idx="38">
                    <c:v>0.11979249477363871</c:v>
                  </c:pt>
                  <c:pt idx="39">
                    <c:v>0.12999091120200021</c:v>
                  </c:pt>
                  <c:pt idx="40">
                    <c:v>0.13461626789003656</c:v>
                  </c:pt>
                  <c:pt idx="41">
                    <c:v>0.11545003451912141</c:v>
                  </c:pt>
                  <c:pt idx="42">
                    <c:v>0.12808136027574665</c:v>
                  </c:pt>
                  <c:pt idx="43">
                    <c:v>0.13304619268400589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9312560"/>
        <c:axId val="299312952"/>
      </c:barChart>
      <c:catAx>
        <c:axId val="29931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99312952"/>
        <c:crosses val="autoZero"/>
        <c:auto val="1"/>
        <c:lblAlgn val="ctr"/>
        <c:lblOffset val="100"/>
        <c:noMultiLvlLbl val="0"/>
      </c:catAx>
      <c:valAx>
        <c:axId val="2993129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93125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39754496578912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'i2'!$O$5:$O$48</c:f>
                <c:numCache>
                  <c:formatCode>General</c:formatCode>
                  <c:ptCount val="44"/>
                  <c:pt idx="0">
                    <c:v>6.097832624502969E-2</c:v>
                  </c:pt>
                  <c:pt idx="1">
                    <c:v>9.8122627966080025E-2</c:v>
                  </c:pt>
                  <c:pt idx="2">
                    <c:v>0.13651167399461414</c:v>
                  </c:pt>
                  <c:pt idx="3">
                    <c:v>9.7698283315801465E-2</c:v>
                  </c:pt>
                  <c:pt idx="4">
                    <c:v>5.2109523054207699E-2</c:v>
                  </c:pt>
                  <c:pt idx="5">
                    <c:v>0</c:v>
                  </c:pt>
                  <c:pt idx="7">
                    <c:v>0.10386542556651658</c:v>
                  </c:pt>
                  <c:pt idx="8">
                    <c:v>0.12844912563932143</c:v>
                  </c:pt>
                  <c:pt idx="9">
                    <c:v>0.13109420729272447</c:v>
                  </c:pt>
                  <c:pt idx="10">
                    <c:v>0.13556397094232536</c:v>
                  </c:pt>
                  <c:pt idx="11">
                    <c:v>0.10332792234283042</c:v>
                  </c:pt>
                  <c:pt idx="12">
                    <c:v>0.11726057169364326</c:v>
                  </c:pt>
                  <c:pt idx="13">
                    <c:v>0.11051349175421411</c:v>
                  </c:pt>
                  <c:pt idx="14">
                    <c:v>0.1180243920641447</c:v>
                  </c:pt>
                  <c:pt idx="15">
                    <c:v>0.11229573928538408</c:v>
                  </c:pt>
                  <c:pt idx="16">
                    <c:v>0.11233817375041193</c:v>
                  </c:pt>
                  <c:pt idx="17">
                    <c:v>0.11769906116559778</c:v>
                  </c:pt>
                  <c:pt idx="18">
                    <c:v>0.12243757642704176</c:v>
                  </c:pt>
                  <c:pt idx="19">
                    <c:v>0.11758590259219018</c:v>
                  </c:pt>
                  <c:pt idx="20">
                    <c:v>0.12634154720960453</c:v>
                  </c:pt>
                  <c:pt idx="21">
                    <c:v>0.12216882481519867</c:v>
                  </c:pt>
                  <c:pt idx="22">
                    <c:v>0.12721852615351359</c:v>
                  </c:pt>
                  <c:pt idx="23">
                    <c:v>0.1190286744031373</c:v>
                  </c:pt>
                  <c:pt idx="24">
                    <c:v>0.12281948661229244</c:v>
                  </c:pt>
                  <c:pt idx="26">
                    <c:v>0.1210938183678263</c:v>
                  </c:pt>
                  <c:pt idx="27">
                    <c:v>0.12597378184602978</c:v>
                  </c:pt>
                  <c:pt idx="28">
                    <c:v>0.11511055879889853</c:v>
                  </c:pt>
                  <c:pt idx="29">
                    <c:v>0.12174448016492011</c:v>
                  </c:pt>
                  <c:pt idx="30">
                    <c:v>0.13252283428199563</c:v>
                  </c:pt>
                  <c:pt idx="31">
                    <c:v>0.11396482824314642</c:v>
                  </c:pt>
                  <c:pt idx="32">
                    <c:v>0.11735958544537495</c:v>
                  </c:pt>
                  <c:pt idx="33">
                    <c:v>0.11556319309252901</c:v>
                  </c:pt>
                  <c:pt idx="34">
                    <c:v>0.11556319309252901</c:v>
                  </c:pt>
                  <c:pt idx="35">
                    <c:v>0.11434673842839713</c:v>
                  </c:pt>
                  <c:pt idx="36">
                    <c:v>0.12564845094748289</c:v>
                  </c:pt>
                  <c:pt idx="37">
                    <c:v>0.12099480461609464</c:v>
                  </c:pt>
                  <c:pt idx="38">
                    <c:v>0.11769906116559778</c:v>
                  </c:pt>
                  <c:pt idx="39">
                    <c:v>0.12168790087821629</c:v>
                  </c:pt>
                  <c:pt idx="40">
                    <c:v>0.12044315657073251</c:v>
                  </c:pt>
                  <c:pt idx="41">
                    <c:v>0.12478561682524981</c:v>
                  </c:pt>
                  <c:pt idx="42">
                    <c:v>0.11465792450526807</c:v>
                  </c:pt>
                  <c:pt idx="43">
                    <c:v>0.12547871308737149</c:v>
                  </c:pt>
                </c:numCache>
              </c:numRef>
            </c:plus>
            <c:minus>
              <c:numRef>
                <c:f>'i2'!$O$5:$O$48</c:f>
                <c:numCache>
                  <c:formatCode>General</c:formatCode>
                  <c:ptCount val="44"/>
                  <c:pt idx="0">
                    <c:v>6.097832624502969E-2</c:v>
                  </c:pt>
                  <c:pt idx="1">
                    <c:v>9.8122627966080025E-2</c:v>
                  </c:pt>
                  <c:pt idx="2">
                    <c:v>0.13651167399461414</c:v>
                  </c:pt>
                  <c:pt idx="3">
                    <c:v>9.7698283315801465E-2</c:v>
                  </c:pt>
                  <c:pt idx="4">
                    <c:v>5.2109523054207699E-2</c:v>
                  </c:pt>
                  <c:pt idx="5">
                    <c:v>0</c:v>
                  </c:pt>
                  <c:pt idx="7">
                    <c:v>0.10386542556651658</c:v>
                  </c:pt>
                  <c:pt idx="8">
                    <c:v>0.12844912563932143</c:v>
                  </c:pt>
                  <c:pt idx="9">
                    <c:v>0.13109420729272447</c:v>
                  </c:pt>
                  <c:pt idx="10">
                    <c:v>0.13556397094232536</c:v>
                  </c:pt>
                  <c:pt idx="11">
                    <c:v>0.10332792234283042</c:v>
                  </c:pt>
                  <c:pt idx="12">
                    <c:v>0.11726057169364326</c:v>
                  </c:pt>
                  <c:pt idx="13">
                    <c:v>0.11051349175421411</c:v>
                  </c:pt>
                  <c:pt idx="14">
                    <c:v>0.1180243920641447</c:v>
                  </c:pt>
                  <c:pt idx="15">
                    <c:v>0.11229573928538408</c:v>
                  </c:pt>
                  <c:pt idx="16">
                    <c:v>0.11233817375041193</c:v>
                  </c:pt>
                  <c:pt idx="17">
                    <c:v>0.11769906116559778</c:v>
                  </c:pt>
                  <c:pt idx="18">
                    <c:v>0.12243757642704176</c:v>
                  </c:pt>
                  <c:pt idx="19">
                    <c:v>0.11758590259219018</c:v>
                  </c:pt>
                  <c:pt idx="20">
                    <c:v>0.12634154720960453</c:v>
                  </c:pt>
                  <c:pt idx="21">
                    <c:v>0.12216882481519867</c:v>
                  </c:pt>
                  <c:pt idx="22">
                    <c:v>0.12721852615351359</c:v>
                  </c:pt>
                  <c:pt idx="23">
                    <c:v>0.1190286744031373</c:v>
                  </c:pt>
                  <c:pt idx="24">
                    <c:v>0.12281948661229244</c:v>
                  </c:pt>
                  <c:pt idx="26">
                    <c:v>0.1210938183678263</c:v>
                  </c:pt>
                  <c:pt idx="27">
                    <c:v>0.12597378184602978</c:v>
                  </c:pt>
                  <c:pt idx="28">
                    <c:v>0.11511055879889853</c:v>
                  </c:pt>
                  <c:pt idx="29">
                    <c:v>0.12174448016492011</c:v>
                  </c:pt>
                  <c:pt idx="30">
                    <c:v>0.13252283428199563</c:v>
                  </c:pt>
                  <c:pt idx="31">
                    <c:v>0.11396482824314642</c:v>
                  </c:pt>
                  <c:pt idx="32">
                    <c:v>0.11735958544537495</c:v>
                  </c:pt>
                  <c:pt idx="33">
                    <c:v>0.11556319309252901</c:v>
                  </c:pt>
                  <c:pt idx="34">
                    <c:v>0.11556319309252901</c:v>
                  </c:pt>
                  <c:pt idx="35">
                    <c:v>0.11434673842839713</c:v>
                  </c:pt>
                  <c:pt idx="36">
                    <c:v>0.12564845094748289</c:v>
                  </c:pt>
                  <c:pt idx="37">
                    <c:v>0.12099480461609464</c:v>
                  </c:pt>
                  <c:pt idx="38">
                    <c:v>0.11769906116559778</c:v>
                  </c:pt>
                  <c:pt idx="39">
                    <c:v>0.12168790087821629</c:v>
                  </c:pt>
                  <c:pt idx="40">
                    <c:v>0.12044315657073251</c:v>
                  </c:pt>
                  <c:pt idx="41">
                    <c:v>0.12478561682524981</c:v>
                  </c:pt>
                  <c:pt idx="42">
                    <c:v>0.11465792450526807</c:v>
                  </c:pt>
                  <c:pt idx="43">
                    <c:v>0.12547871308737149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9313736"/>
        <c:axId val="299314128"/>
      </c:barChart>
      <c:catAx>
        <c:axId val="299313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99314128"/>
        <c:crosses val="autoZero"/>
        <c:auto val="1"/>
        <c:lblAlgn val="ctr"/>
        <c:lblOffset val="100"/>
        <c:noMultiLvlLbl val="0"/>
      </c:catAx>
      <c:valAx>
        <c:axId val="2993141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93137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'i2'!$S$12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'i2'!$V$12:$V$20</c:f>
              <c:numCache>
                <c:formatCode>0.0000</c:formatCode>
                <c:ptCount val="9"/>
                <c:pt idx="0">
                  <c:v>2.2707999999999999</c:v>
                </c:pt>
                <c:pt idx="1">
                  <c:v>2.6406000000000001</c:v>
                </c:pt>
                <c:pt idx="2">
                  <c:v>3.0781000000000001</c:v>
                </c:pt>
                <c:pt idx="3">
                  <c:v>2.9895999999999998</c:v>
                </c:pt>
                <c:pt idx="4">
                  <c:v>3.1718999999999999</c:v>
                </c:pt>
                <c:pt idx="5">
                  <c:v>3.3020999999999998</c:v>
                </c:pt>
                <c:pt idx="6">
                  <c:v>3.3125</c:v>
                </c:pt>
                <c:pt idx="7">
                  <c:v>3.375</c:v>
                </c:pt>
                <c:pt idx="8">
                  <c:v>3.3801999999999999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2.2656000000000001</c:v>
                </c:pt>
                <c:pt idx="2">
                  <c:v>2.6718999999999999</c:v>
                </c:pt>
                <c:pt idx="3">
                  <c:v>2.5365000000000002</c:v>
                </c:pt>
                <c:pt idx="4">
                  <c:v>2.6562999999999999</c:v>
                </c:pt>
                <c:pt idx="5">
                  <c:v>2.8801999999999999</c:v>
                </c:pt>
                <c:pt idx="6">
                  <c:v>2.7292000000000001</c:v>
                </c:pt>
                <c:pt idx="7">
                  <c:v>2.8593999999999999</c:v>
                </c:pt>
                <c:pt idx="8">
                  <c:v>2.8332999999999999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'i2'!$V$30:$V$38</c:f>
              <c:numCache>
                <c:formatCode>0.0000</c:formatCode>
                <c:ptCount val="9"/>
                <c:pt idx="0">
                  <c:v>2.2917000000000001</c:v>
                </c:pt>
                <c:pt idx="1">
                  <c:v>2.7656000000000001</c:v>
                </c:pt>
                <c:pt idx="2">
                  <c:v>3.2082999999999999</c:v>
                </c:pt>
                <c:pt idx="3">
                  <c:v>3.0625</c:v>
                </c:pt>
                <c:pt idx="4">
                  <c:v>3.2707999999999999</c:v>
                </c:pt>
                <c:pt idx="5">
                  <c:v>3.3073000000000001</c:v>
                </c:pt>
                <c:pt idx="6">
                  <c:v>3.2968999999999999</c:v>
                </c:pt>
                <c:pt idx="7">
                  <c:v>3.3332999999999999</c:v>
                </c:pt>
                <c:pt idx="8">
                  <c:v>3.4948000000000001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'i2'!$V$39:$V$47</c:f>
              <c:numCache>
                <c:formatCode>0.0000</c:formatCode>
                <c:ptCount val="9"/>
                <c:pt idx="0">
                  <c:v>2.125</c:v>
                </c:pt>
                <c:pt idx="1">
                  <c:v>2.4792000000000001</c:v>
                </c:pt>
                <c:pt idx="2">
                  <c:v>2.7395999999999998</c:v>
                </c:pt>
                <c:pt idx="3">
                  <c:v>2.7395999999999998</c:v>
                </c:pt>
                <c:pt idx="4">
                  <c:v>2.8281000000000001</c:v>
                </c:pt>
                <c:pt idx="5">
                  <c:v>2.875</c:v>
                </c:pt>
                <c:pt idx="6">
                  <c:v>2.8125</c:v>
                </c:pt>
                <c:pt idx="7">
                  <c:v>2.8490000000000002</c:v>
                </c:pt>
                <c:pt idx="8">
                  <c:v>2.9270999999999998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14912"/>
        <c:axId val="299315304"/>
      </c:scatterChart>
      <c:valAx>
        <c:axId val="29931491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5304"/>
        <c:crosses val="autoZero"/>
        <c:crossBetween val="midCat"/>
        <c:majorUnit val="5"/>
      </c:valAx>
      <c:valAx>
        <c:axId val="2993153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93149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'i2'!$S$12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'i2'!$W$12:$W$20</c:f>
              <c:numCache>
                <c:formatCode>0.0000</c:formatCode>
                <c:ptCount val="9"/>
                <c:pt idx="0">
                  <c:v>2.7604000000000002</c:v>
                </c:pt>
                <c:pt idx="1">
                  <c:v>3.2448000000000001</c:v>
                </c:pt>
                <c:pt idx="2">
                  <c:v>3.7031000000000001</c:v>
                </c:pt>
                <c:pt idx="3">
                  <c:v>3.7343999999999999</c:v>
                </c:pt>
                <c:pt idx="4">
                  <c:v>3.8542000000000001</c:v>
                </c:pt>
                <c:pt idx="5">
                  <c:v>3.9375</c:v>
                </c:pt>
                <c:pt idx="6">
                  <c:v>3.9531000000000001</c:v>
                </c:pt>
                <c:pt idx="7">
                  <c:v>3.9270999999999998</c:v>
                </c:pt>
                <c:pt idx="8">
                  <c:v>4.0572999999999997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'i2'!$W$21:$W$29</c:f>
              <c:numCache>
                <c:formatCode>0.0000</c:formatCode>
                <c:ptCount val="9"/>
                <c:pt idx="0">
                  <c:v>2.3020999999999998</c:v>
                </c:pt>
                <c:pt idx="1">
                  <c:v>2.7865000000000002</c:v>
                </c:pt>
                <c:pt idx="2">
                  <c:v>3.0990000000000002</c:v>
                </c:pt>
                <c:pt idx="3">
                  <c:v>3.1770999999999998</c:v>
                </c:pt>
                <c:pt idx="4">
                  <c:v>3.2759999999999998</c:v>
                </c:pt>
                <c:pt idx="5">
                  <c:v>3.2551999999999999</c:v>
                </c:pt>
                <c:pt idx="6">
                  <c:v>3.2551999999999999</c:v>
                </c:pt>
                <c:pt idx="7">
                  <c:v>3.2865000000000002</c:v>
                </c:pt>
                <c:pt idx="8">
                  <c:v>3.5051999999999999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'i2'!$W$30:$W$38</c:f>
              <c:numCache>
                <c:formatCode>0.0000</c:formatCode>
                <c:ptCount val="9"/>
                <c:pt idx="0">
                  <c:v>2.8229000000000002</c:v>
                </c:pt>
                <c:pt idx="1">
                  <c:v>3.2448000000000001</c:v>
                </c:pt>
                <c:pt idx="2">
                  <c:v>3.7448000000000001</c:v>
                </c:pt>
                <c:pt idx="3">
                  <c:v>3.7551999999999999</c:v>
                </c:pt>
                <c:pt idx="4">
                  <c:v>3.7917000000000001</c:v>
                </c:pt>
                <c:pt idx="5">
                  <c:v>3.8229000000000002</c:v>
                </c:pt>
                <c:pt idx="6">
                  <c:v>3.8854000000000002</c:v>
                </c:pt>
                <c:pt idx="7">
                  <c:v>3.8854000000000002</c:v>
                </c:pt>
                <c:pt idx="8">
                  <c:v>3.9479000000000002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'i2'!$W$39:$W$47</c:f>
              <c:numCache>
                <c:formatCode>0.0000</c:formatCode>
                <c:ptCount val="9"/>
                <c:pt idx="0">
                  <c:v>2.4218999999999999</c:v>
                </c:pt>
                <c:pt idx="1">
                  <c:v>2.8906000000000001</c:v>
                </c:pt>
                <c:pt idx="2">
                  <c:v>3.1301999999999999</c:v>
                </c:pt>
                <c:pt idx="3">
                  <c:v>3.1198000000000001</c:v>
                </c:pt>
                <c:pt idx="4">
                  <c:v>3.2240000000000002</c:v>
                </c:pt>
                <c:pt idx="5">
                  <c:v>3.2551999999999999</c:v>
                </c:pt>
                <c:pt idx="6">
                  <c:v>3.3332999999999999</c:v>
                </c:pt>
                <c:pt idx="7">
                  <c:v>3.2448000000000001</c:v>
                </c:pt>
                <c:pt idx="8">
                  <c:v>3.4062999999999999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16088"/>
        <c:axId val="299316480"/>
      </c:scatterChart>
      <c:valAx>
        <c:axId val="29931608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6480"/>
        <c:crosses val="autoZero"/>
        <c:crossBetween val="midCat"/>
        <c:majorUnit val="5"/>
      </c:valAx>
      <c:valAx>
        <c:axId val="2993164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93160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</c:numCache>
            </c:numRef>
          </c:val>
          <c:smooth val="0"/>
        </c:ser>
        <c:ser>
          <c:idx val="1"/>
          <c:order val="1"/>
          <c:tx>
            <c:v>ci3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317264"/>
        <c:axId val="299317656"/>
      </c:lineChart>
      <c:catAx>
        <c:axId val="29931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7656"/>
        <c:crosses val="autoZero"/>
        <c:auto val="1"/>
        <c:lblAlgn val="ctr"/>
        <c:lblOffset val="100"/>
        <c:noMultiLvlLbl val="0"/>
      </c:catAx>
      <c:valAx>
        <c:axId val="29931765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72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xVal>
          <c:y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18440"/>
        <c:axId val="299318832"/>
      </c:scatterChart>
      <c:valAx>
        <c:axId val="29931844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ai3     (r = 0.970)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8832"/>
        <c:crosses val="autoZero"/>
        <c:crossBetween val="midCat"/>
        <c:majorUnit val="1"/>
      </c:valAx>
      <c:valAx>
        <c:axId val="29931883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931844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39754496578912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'i3'!$L$5:$L$42</c:f>
                <c:numCache>
                  <c:formatCode>General</c:formatCode>
                  <c:ptCount val="38"/>
                  <c:pt idx="0">
                    <c:v>8.7966646002746382E-2</c:v>
                  </c:pt>
                  <c:pt idx="1">
                    <c:v>0.10536477666416752</c:v>
                  </c:pt>
                  <c:pt idx="2">
                    <c:v>0.15589007969066859</c:v>
                  </c:pt>
                  <c:pt idx="3">
                    <c:v>0.12161717676983654</c:v>
                  </c:pt>
                  <c:pt idx="4">
                    <c:v>8.3143261811246705E-2</c:v>
                  </c:pt>
                  <c:pt idx="5">
                    <c:v>7.1629376967021652E-2</c:v>
                  </c:pt>
                  <c:pt idx="7">
                    <c:v>0.13103762800602065</c:v>
                  </c:pt>
                  <c:pt idx="8">
                    <c:v>0.12491292022033337</c:v>
                  </c:pt>
                  <c:pt idx="9">
                    <c:v>0.10423319093009135</c:v>
                  </c:pt>
                  <c:pt idx="10">
                    <c:v>0.10642563828986393</c:v>
                  </c:pt>
                  <c:pt idx="11">
                    <c:v>0.13769983901539412</c:v>
                  </c:pt>
                  <c:pt idx="12">
                    <c:v>0.15065649567056627</c:v>
                  </c:pt>
                  <c:pt idx="13">
                    <c:v>0.12970801476848115</c:v>
                  </c:pt>
                  <c:pt idx="14">
                    <c:v>0.13134881408289162</c:v>
                  </c:pt>
                  <c:pt idx="15">
                    <c:v>0.1288027461812202</c:v>
                  </c:pt>
                  <c:pt idx="16">
                    <c:v>0.12959485619507355</c:v>
                  </c:pt>
                  <c:pt idx="17">
                    <c:v>0.12726096061854145</c:v>
                  </c:pt>
                  <c:pt idx="18">
                    <c:v>0.12379547930793317</c:v>
                  </c:pt>
                  <c:pt idx="19">
                    <c:v>0.13262184803372731</c:v>
                  </c:pt>
                  <c:pt idx="21">
                    <c:v>0.12617180934949312</c:v>
                  </c:pt>
                  <c:pt idx="22">
                    <c:v>0.1121118566035967</c:v>
                  </c:pt>
                  <c:pt idx="23">
                    <c:v>0.13615805345271537</c:v>
                  </c:pt>
                  <c:pt idx="24">
                    <c:v>9.3058781806089161E-2</c:v>
                  </c:pt>
                  <c:pt idx="25">
                    <c:v>0.14563508397560329</c:v>
                  </c:pt>
                  <c:pt idx="26">
                    <c:v>0.14069854121069597</c:v>
                  </c:pt>
                  <c:pt idx="27">
                    <c:v>0.14413573287795234</c:v>
                  </c:pt>
                  <c:pt idx="28">
                    <c:v>0.14125018925605812</c:v>
                  </c:pt>
                  <c:pt idx="29">
                    <c:v>0.14557850468889946</c:v>
                  </c:pt>
                  <c:pt idx="30">
                    <c:v>0.14785582097872776</c:v>
                  </c:pt>
                  <c:pt idx="31">
                    <c:v>0.1467525248880035</c:v>
                  </c:pt>
                  <c:pt idx="32">
                    <c:v>0.15286308785201483</c:v>
                  </c:pt>
                  <c:pt idx="33">
                    <c:v>0.13676628078478126</c:v>
                  </c:pt>
                  <c:pt idx="34">
                    <c:v>0.14890253778274823</c:v>
                  </c:pt>
                  <c:pt idx="35">
                    <c:v>0.13396560609294275</c:v>
                  </c:pt>
                  <c:pt idx="36">
                    <c:v>0.13781299758880175</c:v>
                  </c:pt>
                  <c:pt idx="37">
                    <c:v>0.13081131085920542</c:v>
                  </c:pt>
                </c:numCache>
              </c:numRef>
            </c:plus>
            <c:minus>
              <c:numRef>
                <c:f>'i3'!$L$5:$L$42</c:f>
                <c:numCache>
                  <c:formatCode>General</c:formatCode>
                  <c:ptCount val="38"/>
                  <c:pt idx="0">
                    <c:v>8.7966646002746382E-2</c:v>
                  </c:pt>
                  <c:pt idx="1">
                    <c:v>0.10536477666416752</c:v>
                  </c:pt>
                  <c:pt idx="2">
                    <c:v>0.15589007969066859</c:v>
                  </c:pt>
                  <c:pt idx="3">
                    <c:v>0.12161717676983654</c:v>
                  </c:pt>
                  <c:pt idx="4">
                    <c:v>8.3143261811246705E-2</c:v>
                  </c:pt>
                  <c:pt idx="5">
                    <c:v>7.1629376967021652E-2</c:v>
                  </c:pt>
                  <c:pt idx="7">
                    <c:v>0.13103762800602065</c:v>
                  </c:pt>
                  <c:pt idx="8">
                    <c:v>0.12491292022033337</c:v>
                  </c:pt>
                  <c:pt idx="9">
                    <c:v>0.10423319093009135</c:v>
                  </c:pt>
                  <c:pt idx="10">
                    <c:v>0.10642563828986393</c:v>
                  </c:pt>
                  <c:pt idx="11">
                    <c:v>0.13769983901539412</c:v>
                  </c:pt>
                  <c:pt idx="12">
                    <c:v>0.15065649567056627</c:v>
                  </c:pt>
                  <c:pt idx="13">
                    <c:v>0.12970801476848115</c:v>
                  </c:pt>
                  <c:pt idx="14">
                    <c:v>0.13134881408289162</c:v>
                  </c:pt>
                  <c:pt idx="15">
                    <c:v>0.1288027461812202</c:v>
                  </c:pt>
                  <c:pt idx="16">
                    <c:v>0.12959485619507355</c:v>
                  </c:pt>
                  <c:pt idx="17">
                    <c:v>0.12726096061854145</c:v>
                  </c:pt>
                  <c:pt idx="18">
                    <c:v>0.12379547930793317</c:v>
                  </c:pt>
                  <c:pt idx="19">
                    <c:v>0.13262184803372731</c:v>
                  </c:pt>
                  <c:pt idx="21">
                    <c:v>0.12617180934949312</c:v>
                  </c:pt>
                  <c:pt idx="22">
                    <c:v>0.1121118566035967</c:v>
                  </c:pt>
                  <c:pt idx="23">
                    <c:v>0.13615805345271537</c:v>
                  </c:pt>
                  <c:pt idx="24">
                    <c:v>9.3058781806089161E-2</c:v>
                  </c:pt>
                  <c:pt idx="25">
                    <c:v>0.14563508397560329</c:v>
                  </c:pt>
                  <c:pt idx="26">
                    <c:v>0.14069854121069597</c:v>
                  </c:pt>
                  <c:pt idx="27">
                    <c:v>0.14413573287795234</c:v>
                  </c:pt>
                  <c:pt idx="28">
                    <c:v>0.14125018925605812</c:v>
                  </c:pt>
                  <c:pt idx="29">
                    <c:v>0.14557850468889946</c:v>
                  </c:pt>
                  <c:pt idx="30">
                    <c:v>0.14785582097872776</c:v>
                  </c:pt>
                  <c:pt idx="31">
                    <c:v>0.1467525248880035</c:v>
                  </c:pt>
                  <c:pt idx="32">
                    <c:v>0.15286308785201483</c:v>
                  </c:pt>
                  <c:pt idx="33">
                    <c:v>0.13676628078478126</c:v>
                  </c:pt>
                  <c:pt idx="34">
                    <c:v>0.14890253778274823</c:v>
                  </c:pt>
                  <c:pt idx="35">
                    <c:v>0.13396560609294275</c:v>
                  </c:pt>
                  <c:pt idx="36">
                    <c:v>0.13781299758880175</c:v>
                  </c:pt>
                  <c:pt idx="37">
                    <c:v>0.13081131085920542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9319616"/>
        <c:axId val="299320008"/>
      </c:barChart>
      <c:catAx>
        <c:axId val="29931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99320008"/>
        <c:crosses val="autoZero"/>
        <c:auto val="1"/>
        <c:lblAlgn val="ctr"/>
        <c:lblOffset val="100"/>
        <c:noMultiLvlLbl val="0"/>
      </c:catAx>
      <c:valAx>
        <c:axId val="2993200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93196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39754496578912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'i3'!$O$5:$O$42</c:f>
                <c:numCache>
                  <c:formatCode>General</c:formatCode>
                  <c:ptCount val="38"/>
                  <c:pt idx="0">
                    <c:v>7.150207357193808E-2</c:v>
                  </c:pt>
                  <c:pt idx="1">
                    <c:v>9.0781465516260873E-2</c:v>
                  </c:pt>
                  <c:pt idx="2">
                    <c:v>0.12679418150323502</c:v>
                  </c:pt>
                  <c:pt idx="3">
                    <c:v>0.15321670839391363</c:v>
                  </c:pt>
                  <c:pt idx="4">
                    <c:v>0.10530819737746372</c:v>
                  </c:pt>
                  <c:pt idx="5">
                    <c:v>3.9195300864063393E-2</c:v>
                  </c:pt>
                  <c:pt idx="7">
                    <c:v>0.1071753138386894</c:v>
                  </c:pt>
                  <c:pt idx="8">
                    <c:v>0.11460134521856427</c:v>
                  </c:pt>
                  <c:pt idx="9">
                    <c:v>0.10332792234283042</c:v>
                  </c:pt>
                  <c:pt idx="10">
                    <c:v>0.1002867856825007</c:v>
                  </c:pt>
                  <c:pt idx="11">
                    <c:v>0.14437619484644354</c:v>
                  </c:pt>
                  <c:pt idx="12">
                    <c:v>0.13173072426814231</c:v>
                  </c:pt>
                  <c:pt idx="13">
                    <c:v>0.12052802550078821</c:v>
                  </c:pt>
                  <c:pt idx="14">
                    <c:v>0.11175823606169789</c:v>
                  </c:pt>
                  <c:pt idx="15">
                    <c:v>0.10744406545053249</c:v>
                  </c:pt>
                  <c:pt idx="16">
                    <c:v>0.10105060605300212</c:v>
                  </c:pt>
                  <c:pt idx="17">
                    <c:v>0.10560523863265871</c:v>
                  </c:pt>
                  <c:pt idx="18">
                    <c:v>0.10018777193076904</c:v>
                  </c:pt>
                  <c:pt idx="19">
                    <c:v>0.1064680727548918</c:v>
                  </c:pt>
                  <c:pt idx="21">
                    <c:v>0.11516713808560236</c:v>
                  </c:pt>
                  <c:pt idx="22">
                    <c:v>0.10284699840584803</c:v>
                  </c:pt>
                  <c:pt idx="23">
                    <c:v>0.11547832416247331</c:v>
                  </c:pt>
                  <c:pt idx="24">
                    <c:v>9.3865036641618424E-2</c:v>
                  </c:pt>
                  <c:pt idx="25">
                    <c:v>0.15835127866228424</c:v>
                  </c:pt>
                  <c:pt idx="26">
                    <c:v>0.14310316089560784</c:v>
                  </c:pt>
                  <c:pt idx="27">
                    <c:v>0.11342732501946023</c:v>
                  </c:pt>
                  <c:pt idx="28">
                    <c:v>0.1041907564650635</c:v>
                  </c:pt>
                  <c:pt idx="29">
                    <c:v>0.1009374474795945</c:v>
                  </c:pt>
                  <c:pt idx="30">
                    <c:v>9.9211779235128333E-2</c:v>
                  </c:pt>
                  <c:pt idx="31">
                    <c:v>0.14948247547146226</c:v>
                  </c:pt>
                  <c:pt idx="32">
                    <c:v>0.1200895360288337</c:v>
                  </c:pt>
                  <c:pt idx="33">
                    <c:v>0.10730261723377298</c:v>
                  </c:pt>
                  <c:pt idx="34">
                    <c:v>9.6283801148206241E-2</c:v>
                  </c:pt>
                  <c:pt idx="35">
                    <c:v>0.10511016987400038</c:v>
                  </c:pt>
                  <c:pt idx="36">
                    <c:v>0.10320061894774685</c:v>
                  </c:pt>
                  <c:pt idx="37">
                    <c:v>9.9225924056804291E-2</c:v>
                  </c:pt>
                </c:numCache>
              </c:numRef>
            </c:plus>
            <c:minus>
              <c:numRef>
                <c:f>'i3'!$O$5:$O$42</c:f>
                <c:numCache>
                  <c:formatCode>General</c:formatCode>
                  <c:ptCount val="38"/>
                  <c:pt idx="0">
                    <c:v>7.150207357193808E-2</c:v>
                  </c:pt>
                  <c:pt idx="1">
                    <c:v>9.0781465516260873E-2</c:v>
                  </c:pt>
                  <c:pt idx="2">
                    <c:v>0.12679418150323502</c:v>
                  </c:pt>
                  <c:pt idx="3">
                    <c:v>0.15321670839391363</c:v>
                  </c:pt>
                  <c:pt idx="4">
                    <c:v>0.10530819737746372</c:v>
                  </c:pt>
                  <c:pt idx="5">
                    <c:v>3.9195300864063393E-2</c:v>
                  </c:pt>
                  <c:pt idx="7">
                    <c:v>0.1071753138386894</c:v>
                  </c:pt>
                  <c:pt idx="8">
                    <c:v>0.11460134521856427</c:v>
                  </c:pt>
                  <c:pt idx="9">
                    <c:v>0.10332792234283042</c:v>
                  </c:pt>
                  <c:pt idx="10">
                    <c:v>0.1002867856825007</c:v>
                  </c:pt>
                  <c:pt idx="11">
                    <c:v>0.14437619484644354</c:v>
                  </c:pt>
                  <c:pt idx="12">
                    <c:v>0.13173072426814231</c:v>
                  </c:pt>
                  <c:pt idx="13">
                    <c:v>0.12052802550078821</c:v>
                  </c:pt>
                  <c:pt idx="14">
                    <c:v>0.11175823606169789</c:v>
                  </c:pt>
                  <c:pt idx="15">
                    <c:v>0.10744406545053249</c:v>
                  </c:pt>
                  <c:pt idx="16">
                    <c:v>0.10105060605300212</c:v>
                  </c:pt>
                  <c:pt idx="17">
                    <c:v>0.10560523863265871</c:v>
                  </c:pt>
                  <c:pt idx="18">
                    <c:v>0.10018777193076904</c:v>
                  </c:pt>
                  <c:pt idx="19">
                    <c:v>0.1064680727548918</c:v>
                  </c:pt>
                  <c:pt idx="21">
                    <c:v>0.11516713808560236</c:v>
                  </c:pt>
                  <c:pt idx="22">
                    <c:v>0.10284699840584803</c:v>
                  </c:pt>
                  <c:pt idx="23">
                    <c:v>0.11547832416247331</c:v>
                  </c:pt>
                  <c:pt idx="24">
                    <c:v>9.3865036641618424E-2</c:v>
                  </c:pt>
                  <c:pt idx="25">
                    <c:v>0.15835127866228424</c:v>
                  </c:pt>
                  <c:pt idx="26">
                    <c:v>0.14310316089560784</c:v>
                  </c:pt>
                  <c:pt idx="27">
                    <c:v>0.11342732501946023</c:v>
                  </c:pt>
                  <c:pt idx="28">
                    <c:v>0.1041907564650635</c:v>
                  </c:pt>
                  <c:pt idx="29">
                    <c:v>0.1009374474795945</c:v>
                  </c:pt>
                  <c:pt idx="30">
                    <c:v>9.9211779235128333E-2</c:v>
                  </c:pt>
                  <c:pt idx="31">
                    <c:v>0.14948247547146226</c:v>
                  </c:pt>
                  <c:pt idx="32">
                    <c:v>0.1200895360288337</c:v>
                  </c:pt>
                  <c:pt idx="33">
                    <c:v>0.10730261723377298</c:v>
                  </c:pt>
                  <c:pt idx="34">
                    <c:v>9.6283801148206241E-2</c:v>
                  </c:pt>
                  <c:pt idx="35">
                    <c:v>0.10511016987400038</c:v>
                  </c:pt>
                  <c:pt idx="36">
                    <c:v>0.10320061894774685</c:v>
                  </c:pt>
                  <c:pt idx="37">
                    <c:v>9.9225924056804291E-2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9320792"/>
        <c:axId val="299321184"/>
      </c:barChart>
      <c:catAx>
        <c:axId val="299320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99321184"/>
        <c:crosses val="autoZero"/>
        <c:auto val="1"/>
        <c:lblAlgn val="ctr"/>
        <c:lblOffset val="100"/>
        <c:noMultiLvlLbl val="0"/>
      </c:catAx>
      <c:valAx>
        <c:axId val="2993211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993207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'i3'!$V$12:$V$15</c:f>
              <c:numCache>
                <c:formatCode>0.0000</c:formatCode>
                <c:ptCount val="4"/>
                <c:pt idx="0">
                  <c:v>3.8542000000000001</c:v>
                </c:pt>
                <c:pt idx="1">
                  <c:v>3.9843999999999999</c:v>
                </c:pt>
                <c:pt idx="2">
                  <c:v>4.3906000000000001</c:v>
                </c:pt>
                <c:pt idx="3">
                  <c:v>4.4009999999999998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'i3'!$V$16:$V$17</c:f>
              <c:numCache>
                <c:formatCode>0.0000</c:formatCode>
                <c:ptCount val="2"/>
                <c:pt idx="0">
                  <c:v>3.9895999999999998</c:v>
                </c:pt>
                <c:pt idx="1">
                  <c:v>4.3228999999999997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'i3'!$V$18:$V$19</c:f>
              <c:numCache>
                <c:formatCode>0.0000</c:formatCode>
                <c:ptCount val="2"/>
                <c:pt idx="0">
                  <c:v>4.0728999999999997</c:v>
                </c:pt>
                <c:pt idx="1">
                  <c:v>4.6666999999999996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21968"/>
        <c:axId val="301002080"/>
      </c:scatterChart>
      <c:valAx>
        <c:axId val="299321968"/>
        <c:scaling>
          <c:orientation val="minMax"/>
          <c:max val="2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2080"/>
        <c:crosses val="autoZero"/>
        <c:crossBetween val="midCat"/>
        <c:majorUnit val="5"/>
      </c:valAx>
      <c:valAx>
        <c:axId val="3010020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993219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'i3'!$W$12:$W$15</c:f>
              <c:numCache>
                <c:formatCode>0.0000</c:formatCode>
                <c:ptCount val="4"/>
                <c:pt idx="0">
                  <c:v>4.2083000000000004</c:v>
                </c:pt>
                <c:pt idx="1">
                  <c:v>4.2240000000000002</c:v>
                </c:pt>
                <c:pt idx="2">
                  <c:v>4.4791999999999996</c:v>
                </c:pt>
                <c:pt idx="3">
                  <c:v>4.5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'i3'!$W$16:$W$17</c:f>
              <c:numCache>
                <c:formatCode>0.0000</c:formatCode>
                <c:ptCount val="2"/>
                <c:pt idx="0">
                  <c:v>4.1822999999999997</c:v>
                </c:pt>
                <c:pt idx="1">
                  <c:v>4.4271000000000003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'i3'!$W$18:$W$19</c:f>
              <c:numCache>
                <c:formatCode>0.0000</c:formatCode>
                <c:ptCount val="2"/>
                <c:pt idx="0">
                  <c:v>4.3437999999999999</c:v>
                </c:pt>
                <c:pt idx="1">
                  <c:v>4.5990000000000002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02864"/>
        <c:axId val="301003256"/>
      </c:scatterChart>
      <c:valAx>
        <c:axId val="301002864"/>
        <c:scaling>
          <c:orientation val="minMax"/>
          <c:max val="2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3256"/>
        <c:crosses val="autoZero"/>
        <c:crossBetween val="midCat"/>
        <c:majorUnit val="5"/>
      </c:valAx>
      <c:valAx>
        <c:axId val="3010032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10028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71978854779E-2"/>
          <c:w val="0.7228779259735392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'i3'!$V$21:$V$29</c:f>
              <c:numCache>
                <c:formatCode>0.0000</c:formatCode>
                <c:ptCount val="9"/>
                <c:pt idx="0">
                  <c:v>2.125</c:v>
                </c:pt>
                <c:pt idx="1">
                  <c:v>3.1667000000000001</c:v>
                </c:pt>
                <c:pt idx="2">
                  <c:v>3.8176999999999999</c:v>
                </c:pt>
                <c:pt idx="3">
                  <c:v>3.8906000000000001</c:v>
                </c:pt>
                <c:pt idx="4">
                  <c:v>4.0572999999999997</c:v>
                </c:pt>
                <c:pt idx="5">
                  <c:v>4.0937999999999999</c:v>
                </c:pt>
                <c:pt idx="6">
                  <c:v>4.1509999999999998</c:v>
                </c:pt>
                <c:pt idx="7">
                  <c:v>4.0937999999999999</c:v>
                </c:pt>
                <c:pt idx="8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'i3'!$V$30:$V$35</c:f>
              <c:numCache>
                <c:formatCode>0.0000</c:formatCode>
                <c:ptCount val="6"/>
                <c:pt idx="0">
                  <c:v>2.1354000000000002</c:v>
                </c:pt>
                <c:pt idx="1">
                  <c:v>3.2395999999999998</c:v>
                </c:pt>
                <c:pt idx="2">
                  <c:v>3.6718999999999999</c:v>
                </c:pt>
                <c:pt idx="3">
                  <c:v>3.8020999999999998</c:v>
                </c:pt>
                <c:pt idx="4">
                  <c:v>3.9062999999999999</c:v>
                </c:pt>
                <c:pt idx="5">
                  <c:v>3.8906000000000001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'i3'!$V$36:$V$42</c:f>
              <c:numCache>
                <c:formatCode>0.0000</c:formatCode>
                <c:ptCount val="7"/>
                <c:pt idx="0">
                  <c:v>2.4531000000000001</c:v>
                </c:pt>
                <c:pt idx="1">
                  <c:v>3.2031000000000001</c:v>
                </c:pt>
                <c:pt idx="2">
                  <c:v>3.9531000000000001</c:v>
                </c:pt>
                <c:pt idx="3">
                  <c:v>3.9582999999999999</c:v>
                </c:pt>
                <c:pt idx="4">
                  <c:v>4.1718999999999999</c:v>
                </c:pt>
                <c:pt idx="5">
                  <c:v>4.1562999999999999</c:v>
                </c:pt>
                <c:pt idx="6">
                  <c:v>4.2240000000000002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04040"/>
        <c:axId val="301004432"/>
      </c:scatterChart>
      <c:valAx>
        <c:axId val="30100404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4432"/>
        <c:crosses val="autoZero"/>
        <c:crossBetween val="midCat"/>
        <c:majorUnit val="5"/>
      </c:valAx>
      <c:valAx>
        <c:axId val="3010044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10040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'i3'!$W$21:$W$29</c:f>
              <c:numCache>
                <c:formatCode>0.0000</c:formatCode>
                <c:ptCount val="9"/>
                <c:pt idx="0">
                  <c:v>2.875</c:v>
                </c:pt>
                <c:pt idx="1">
                  <c:v>3.7917000000000001</c:v>
                </c:pt>
                <c:pt idx="2">
                  <c:v>4.1666999999999996</c:v>
                </c:pt>
                <c:pt idx="3">
                  <c:v>4.2865000000000002</c:v>
                </c:pt>
                <c:pt idx="4">
                  <c:v>4.3593999999999999</c:v>
                </c:pt>
                <c:pt idx="5">
                  <c:v>4.3853999999999997</c:v>
                </c:pt>
                <c:pt idx="6">
                  <c:v>4.3021000000000003</c:v>
                </c:pt>
                <c:pt idx="7">
                  <c:v>4.4687999999999999</c:v>
                </c:pt>
                <c:pt idx="8">
                  <c:v>4.3593999999999999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'i3'!$W$30:$W$35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3.7551999999999999</c:v>
                </c:pt>
                <c:pt idx="2">
                  <c:v>4.2812999999999999</c:v>
                </c:pt>
                <c:pt idx="3">
                  <c:v>4.3177000000000003</c:v>
                </c:pt>
                <c:pt idx="4">
                  <c:v>4.4375</c:v>
                </c:pt>
                <c:pt idx="5">
                  <c:v>4.5156000000000001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'i3'!$W$36:$W$42</c:f>
              <c:numCache>
                <c:formatCode>0.0000</c:formatCode>
                <c:ptCount val="7"/>
                <c:pt idx="0">
                  <c:v>3.1718999999999999</c:v>
                </c:pt>
                <c:pt idx="1">
                  <c:v>3.7917000000000001</c:v>
                </c:pt>
                <c:pt idx="2">
                  <c:v>4.3958000000000004</c:v>
                </c:pt>
                <c:pt idx="3">
                  <c:v>4.4115000000000002</c:v>
                </c:pt>
                <c:pt idx="4">
                  <c:v>4.3853999999999997</c:v>
                </c:pt>
                <c:pt idx="5">
                  <c:v>4.4583000000000004</c:v>
                </c:pt>
                <c:pt idx="6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05216"/>
        <c:axId val="301005608"/>
      </c:scatterChart>
      <c:valAx>
        <c:axId val="30100521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5608"/>
        <c:crosses val="autoZero"/>
        <c:crossBetween val="midCat"/>
        <c:majorUnit val="5"/>
      </c:valAx>
      <c:valAx>
        <c:axId val="3010056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10052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'i4'!$J$5:$J$10</c:f>
              <c:numCache>
                <c:formatCode>0.00</c:formatCode>
                <c:ptCount val="6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</c:numCache>
            </c:numRef>
          </c:val>
          <c:smooth val="0"/>
        </c:ser>
        <c:ser>
          <c:idx val="1"/>
          <c:order val="1"/>
          <c:tx>
            <c:v>ci4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'i4'!$M$5:$M$10</c:f>
              <c:numCache>
                <c:formatCode>0.00</c:formatCode>
                <c:ptCount val="6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006392"/>
        <c:axId val="301006784"/>
      </c:lineChart>
      <c:catAx>
        <c:axId val="301006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6784"/>
        <c:crosses val="autoZero"/>
        <c:auto val="1"/>
        <c:lblAlgn val="ctr"/>
        <c:lblOffset val="100"/>
        <c:noMultiLvlLbl val="0"/>
      </c:catAx>
      <c:valAx>
        <c:axId val="30100678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639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xVal>
          <c:y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07568"/>
        <c:axId val="301007960"/>
      </c:scatterChart>
      <c:valAx>
        <c:axId val="30100756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bi4     (r = 0.967)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7960"/>
        <c:crosses val="autoZero"/>
        <c:crossBetween val="midCat"/>
        <c:majorUnit val="1"/>
      </c:valAx>
      <c:valAx>
        <c:axId val="30100796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075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2994196148016743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1008744"/>
        <c:axId val="301009136"/>
      </c:barChart>
      <c:catAx>
        <c:axId val="301008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1009136"/>
        <c:crosses val="autoZero"/>
        <c:auto val="1"/>
        <c:lblAlgn val="ctr"/>
        <c:lblOffset val="100"/>
        <c:noMultiLvlLbl val="0"/>
      </c:catAx>
      <c:valAx>
        <c:axId val="3010091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10087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29941961480167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1009920"/>
        <c:axId val="301010312"/>
      </c:barChart>
      <c:catAx>
        <c:axId val="30100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1010312"/>
        <c:crosses val="autoZero"/>
        <c:auto val="1"/>
        <c:lblAlgn val="ctr"/>
        <c:lblOffset val="100"/>
        <c:noMultiLvlLbl val="0"/>
      </c:catAx>
      <c:valAx>
        <c:axId val="3010103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10099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'i4'!$S$12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'i4'!$V$12:$V$17</c:f>
              <c:numCache>
                <c:formatCode>0.0000</c:formatCode>
                <c:ptCount val="6"/>
                <c:pt idx="0">
                  <c:v>2.875</c:v>
                </c:pt>
                <c:pt idx="1">
                  <c:v>3.4948000000000001</c:v>
                </c:pt>
                <c:pt idx="2">
                  <c:v>3.9375</c:v>
                </c:pt>
                <c:pt idx="3">
                  <c:v>4.0884999999999998</c:v>
                </c:pt>
                <c:pt idx="4">
                  <c:v>4.1353999999999997</c:v>
                </c:pt>
                <c:pt idx="5">
                  <c:v>4.1615000000000002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'i4'!$V$18:$V$23</c:f>
              <c:numCache>
                <c:formatCode>0.0000</c:formatCode>
                <c:ptCount val="6"/>
                <c:pt idx="0">
                  <c:v>2.6979000000000002</c:v>
                </c:pt>
                <c:pt idx="1">
                  <c:v>3.1667000000000001</c:v>
                </c:pt>
                <c:pt idx="2">
                  <c:v>3.5207999999999999</c:v>
                </c:pt>
                <c:pt idx="3">
                  <c:v>3.5990000000000002</c:v>
                </c:pt>
                <c:pt idx="4">
                  <c:v>3.75</c:v>
                </c:pt>
                <c:pt idx="5">
                  <c:v>3.6198000000000001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'i4'!$V$24:$V$30</c:f>
              <c:numCache>
                <c:formatCode>0.0000</c:formatCode>
                <c:ptCount val="7"/>
                <c:pt idx="0">
                  <c:v>3.1198000000000001</c:v>
                </c:pt>
                <c:pt idx="1">
                  <c:v>3.6301999999999999</c:v>
                </c:pt>
                <c:pt idx="2">
                  <c:v>4.0156000000000001</c:v>
                </c:pt>
                <c:pt idx="3">
                  <c:v>4.0990000000000002</c:v>
                </c:pt>
                <c:pt idx="4">
                  <c:v>4.0728999999999997</c:v>
                </c:pt>
                <c:pt idx="5">
                  <c:v>4.125</c:v>
                </c:pt>
                <c:pt idx="6">
                  <c:v>4.1302000000000003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'i4'!$V$31:$V$37</c:f>
              <c:numCache>
                <c:formatCode>0.0000</c:formatCode>
                <c:ptCount val="7"/>
                <c:pt idx="0">
                  <c:v>2.9375</c:v>
                </c:pt>
                <c:pt idx="1">
                  <c:v>3.1875</c:v>
                </c:pt>
                <c:pt idx="2">
                  <c:v>3.5520999999999998</c:v>
                </c:pt>
                <c:pt idx="3">
                  <c:v>3.6770999999999998</c:v>
                </c:pt>
                <c:pt idx="4">
                  <c:v>3.7917000000000001</c:v>
                </c:pt>
                <c:pt idx="5">
                  <c:v>3.7448000000000001</c:v>
                </c:pt>
                <c:pt idx="6">
                  <c:v>3.7448000000000001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11096"/>
        <c:axId val="301011488"/>
      </c:scatterChart>
      <c:valAx>
        <c:axId val="30101109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11488"/>
        <c:crosses val="autoZero"/>
        <c:crossBetween val="midCat"/>
        <c:majorUnit val="5"/>
      </c:valAx>
      <c:valAx>
        <c:axId val="3010114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101109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'i4'!$S$12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'i4'!$W$12:$W$17</c:f>
              <c:numCache>
                <c:formatCode>0.0000</c:formatCode>
                <c:ptCount val="6"/>
                <c:pt idx="0">
                  <c:v>3.1823000000000001</c:v>
                </c:pt>
                <c:pt idx="1">
                  <c:v>3.7343999999999999</c:v>
                </c:pt>
                <c:pt idx="2">
                  <c:v>4.1666999999999996</c:v>
                </c:pt>
                <c:pt idx="3">
                  <c:v>4.3125</c:v>
                </c:pt>
                <c:pt idx="4">
                  <c:v>4.1927000000000003</c:v>
                </c:pt>
                <c:pt idx="5">
                  <c:v>4.2708000000000004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'i4'!$W$18:$W$23</c:f>
              <c:numCache>
                <c:formatCode>0.0000</c:formatCode>
                <c:ptCount val="6"/>
                <c:pt idx="0">
                  <c:v>2.8384999999999998</c:v>
                </c:pt>
                <c:pt idx="1">
                  <c:v>3.3698000000000001</c:v>
                </c:pt>
                <c:pt idx="2">
                  <c:v>4.0259999999999998</c:v>
                </c:pt>
                <c:pt idx="3">
                  <c:v>3.8906000000000001</c:v>
                </c:pt>
                <c:pt idx="4">
                  <c:v>4.0365000000000002</c:v>
                </c:pt>
                <c:pt idx="5">
                  <c:v>4.125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'i4'!$W$24:$W$30</c:f>
              <c:numCache>
                <c:formatCode>0.0000</c:formatCode>
                <c:ptCount val="7"/>
                <c:pt idx="0">
                  <c:v>3.3854000000000002</c:v>
                </c:pt>
                <c:pt idx="1">
                  <c:v>3.8229000000000002</c:v>
                </c:pt>
                <c:pt idx="2">
                  <c:v>4.1146000000000003</c:v>
                </c:pt>
                <c:pt idx="3">
                  <c:v>4.2812999999999999</c:v>
                </c:pt>
                <c:pt idx="4">
                  <c:v>3.9634999999999998</c:v>
                </c:pt>
                <c:pt idx="5">
                  <c:v>4.1718999999999999</c:v>
                </c:pt>
                <c:pt idx="6">
                  <c:v>4.2759999999999998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'i4'!$W$31:$W$37</c:f>
              <c:numCache>
                <c:formatCode>0.0000</c:formatCode>
                <c:ptCount val="7"/>
                <c:pt idx="0">
                  <c:v>3.2292000000000001</c:v>
                </c:pt>
                <c:pt idx="1">
                  <c:v>3.5365000000000002</c:v>
                </c:pt>
                <c:pt idx="2">
                  <c:v>3.7759999999999998</c:v>
                </c:pt>
                <c:pt idx="3">
                  <c:v>3.9426999999999999</c:v>
                </c:pt>
                <c:pt idx="4">
                  <c:v>4.125</c:v>
                </c:pt>
                <c:pt idx="5">
                  <c:v>4.0208000000000004</c:v>
                </c:pt>
                <c:pt idx="6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12272"/>
        <c:axId val="301012664"/>
      </c:scatterChart>
      <c:valAx>
        <c:axId val="30101227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12664"/>
        <c:crosses val="autoZero"/>
        <c:crossBetween val="midCat"/>
        <c:majorUnit val="5"/>
      </c:valAx>
      <c:valAx>
        <c:axId val="301012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10122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71978854779E-2"/>
          <c:w val="0.5262573033767932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'i5'!$J$5:$J$10</c:f>
              <c:numCache>
                <c:formatCode>0.00</c:formatCode>
                <c:ptCount val="6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</c:numCache>
            </c:numRef>
          </c:val>
          <c:smooth val="0"/>
        </c:ser>
        <c:ser>
          <c:idx val="1"/>
          <c:order val="1"/>
          <c:tx>
            <c:v>bi5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'i5'!$M$5:$M$10</c:f>
              <c:numCache>
                <c:formatCode>0.00</c:formatCode>
                <c:ptCount val="6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013448"/>
        <c:axId val="301013840"/>
      </c:lineChart>
      <c:catAx>
        <c:axId val="301013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13840"/>
        <c:crosses val="autoZero"/>
        <c:auto val="1"/>
        <c:lblAlgn val="ctr"/>
        <c:lblOffset val="100"/>
        <c:noMultiLvlLbl val="0"/>
      </c:catAx>
      <c:valAx>
        <c:axId val="30101384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DNOS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1344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xVal>
          <c:y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14624"/>
        <c:axId val="301015016"/>
      </c:scatterChart>
      <c:valAx>
        <c:axId val="30101462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ai5 (r = 0.977)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15016"/>
        <c:crosses val="autoZero"/>
        <c:crossBetween val="midCat"/>
        <c:majorUnit val="1"/>
      </c:valAx>
      <c:valAx>
        <c:axId val="30101501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01462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29941961480167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1015800"/>
        <c:axId val="301016192"/>
      </c:barChart>
      <c:catAx>
        <c:axId val="301015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1016192"/>
        <c:crosses val="autoZero"/>
        <c:auto val="1"/>
        <c:lblAlgn val="ctr"/>
        <c:lblOffset val="100"/>
        <c:noMultiLvlLbl val="0"/>
      </c:catAx>
      <c:valAx>
        <c:axId val="301016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10158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299419614801678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1016976"/>
        <c:axId val="301017368"/>
      </c:barChart>
      <c:catAx>
        <c:axId val="301016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1017368"/>
        <c:crosses val="autoZero"/>
        <c:auto val="1"/>
        <c:lblAlgn val="ctr"/>
        <c:lblOffset val="100"/>
        <c:noMultiLvlLbl val="0"/>
      </c:catAx>
      <c:valAx>
        <c:axId val="301017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10169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'i5'!$U$12:$U$20</c:f>
              <c:numCache>
                <c:formatCode>0.0000</c:formatCode>
                <c:ptCount val="9"/>
                <c:pt idx="0">
                  <c:v>1.8438000000000001</c:v>
                </c:pt>
                <c:pt idx="1">
                  <c:v>2.3906000000000001</c:v>
                </c:pt>
                <c:pt idx="2">
                  <c:v>3.125</c:v>
                </c:pt>
                <c:pt idx="3">
                  <c:v>3.2707999999999999</c:v>
                </c:pt>
                <c:pt idx="4">
                  <c:v>3.3332999999999999</c:v>
                </c:pt>
                <c:pt idx="5">
                  <c:v>3.5312999999999999</c:v>
                </c:pt>
                <c:pt idx="6">
                  <c:v>3.6509999999999998</c:v>
                </c:pt>
                <c:pt idx="7">
                  <c:v>3.8125</c:v>
                </c:pt>
                <c:pt idx="8">
                  <c:v>3.875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'i5'!$U$21:$U$29</c:f>
              <c:numCache>
                <c:formatCode>0.0000</c:formatCode>
                <c:ptCount val="9"/>
                <c:pt idx="0">
                  <c:v>1.7656000000000001</c:v>
                </c:pt>
                <c:pt idx="1">
                  <c:v>2.2968999999999999</c:v>
                </c:pt>
                <c:pt idx="2">
                  <c:v>2.9634999999999998</c:v>
                </c:pt>
                <c:pt idx="3">
                  <c:v>3.2551999999999999</c:v>
                </c:pt>
                <c:pt idx="4">
                  <c:v>3.3645999999999998</c:v>
                </c:pt>
                <c:pt idx="5">
                  <c:v>3.5937999999999999</c:v>
                </c:pt>
                <c:pt idx="6">
                  <c:v>3.5781000000000001</c:v>
                </c:pt>
                <c:pt idx="7">
                  <c:v>3.75</c:v>
                </c:pt>
                <c:pt idx="8">
                  <c:v>3.9167000000000001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'i5'!$U$30:$U$38</c:f>
              <c:numCache>
                <c:formatCode>0.0000</c:formatCode>
                <c:ptCount val="9"/>
                <c:pt idx="0">
                  <c:v>1.9167000000000001</c:v>
                </c:pt>
                <c:pt idx="1">
                  <c:v>2.3593999999999999</c:v>
                </c:pt>
                <c:pt idx="2">
                  <c:v>3.3229000000000002</c:v>
                </c:pt>
                <c:pt idx="3">
                  <c:v>3.5365000000000002</c:v>
                </c:pt>
                <c:pt idx="4">
                  <c:v>3.6145999999999998</c:v>
                </c:pt>
                <c:pt idx="5">
                  <c:v>3.8490000000000002</c:v>
                </c:pt>
                <c:pt idx="6">
                  <c:v>3.9687999999999999</c:v>
                </c:pt>
                <c:pt idx="7">
                  <c:v>4.0677000000000003</c:v>
                </c:pt>
                <c:pt idx="8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97568"/>
        <c:axId val="302097960"/>
      </c:scatterChart>
      <c:valAx>
        <c:axId val="30209756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097960"/>
        <c:crosses val="autoZero"/>
        <c:crossBetween val="midCat"/>
        <c:majorUnit val="5"/>
      </c:valAx>
      <c:valAx>
        <c:axId val="3020979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20975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502544324816"/>
          <c:y val="2.1857923497267787E-2"/>
          <c:w val="0.72287771171460713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9"/>
          <c:y val="0.1622023427708650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'i5'!$V$12:$V$20</c:f>
              <c:numCache>
                <c:formatCode>0.0000</c:formatCode>
                <c:ptCount val="9"/>
                <c:pt idx="0">
                  <c:v>2.0990000000000002</c:v>
                </c:pt>
                <c:pt idx="1">
                  <c:v>2.6562999999999999</c:v>
                </c:pt>
                <c:pt idx="2">
                  <c:v>3.1562999999999999</c:v>
                </c:pt>
                <c:pt idx="3">
                  <c:v>3.4895999999999998</c:v>
                </c:pt>
                <c:pt idx="4">
                  <c:v>3.6198000000000001</c:v>
                </c:pt>
                <c:pt idx="5">
                  <c:v>3.8332999999999999</c:v>
                </c:pt>
                <c:pt idx="6">
                  <c:v>3.8698000000000001</c:v>
                </c:pt>
                <c:pt idx="7">
                  <c:v>4.0052000000000003</c:v>
                </c:pt>
                <c:pt idx="8">
                  <c:v>4.0937999999999999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2.5520999999999998</c:v>
                </c:pt>
                <c:pt idx="2">
                  <c:v>3.2604000000000002</c:v>
                </c:pt>
                <c:pt idx="3">
                  <c:v>3.5259999999999998</c:v>
                </c:pt>
                <c:pt idx="4">
                  <c:v>3.6667000000000001</c:v>
                </c:pt>
                <c:pt idx="5">
                  <c:v>3.8020999999999998</c:v>
                </c:pt>
                <c:pt idx="6">
                  <c:v>3.9531000000000001</c:v>
                </c:pt>
                <c:pt idx="7">
                  <c:v>3.9843999999999999</c:v>
                </c:pt>
                <c:pt idx="8">
                  <c:v>4.0677000000000003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'i5'!$V$30:$V$38</c:f>
              <c:numCache>
                <c:formatCode>0.0000</c:formatCode>
                <c:ptCount val="9"/>
                <c:pt idx="0">
                  <c:v>2.1770999999999998</c:v>
                </c:pt>
                <c:pt idx="1">
                  <c:v>2.8593999999999999</c:v>
                </c:pt>
                <c:pt idx="2">
                  <c:v>3.4426999999999999</c:v>
                </c:pt>
                <c:pt idx="3">
                  <c:v>3.6770999999999998</c:v>
                </c:pt>
                <c:pt idx="4">
                  <c:v>3.7865000000000002</c:v>
                </c:pt>
                <c:pt idx="5">
                  <c:v>3.9270999999999998</c:v>
                </c:pt>
                <c:pt idx="6">
                  <c:v>4.0833000000000004</c:v>
                </c:pt>
                <c:pt idx="7">
                  <c:v>4.0833000000000004</c:v>
                </c:pt>
                <c:pt idx="8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98744"/>
        <c:axId val="302099136"/>
      </c:scatterChart>
      <c:valAx>
        <c:axId val="30209874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099136"/>
        <c:crosses val="autoZero"/>
        <c:crossBetween val="midCat"/>
        <c:majorUnit val="5"/>
      </c:valAx>
      <c:valAx>
        <c:axId val="3020991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20987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502544324816"/>
          <c:y val="2.1857923497267787E-2"/>
          <c:w val="0.72287771171460713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</c:numCache>
            </c:numRef>
          </c:val>
          <c:smooth val="0"/>
        </c:ser>
        <c:ser>
          <c:idx val="1"/>
          <c:order val="1"/>
          <c:tx>
            <c:v>ci6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'i6'!$M$5:$M$10</c:f>
              <c:numCache>
                <c:formatCode>0.00</c:formatCode>
                <c:ptCount val="6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099920"/>
        <c:axId val="302100312"/>
      </c:lineChart>
      <c:catAx>
        <c:axId val="30209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0312"/>
        <c:crosses val="autoZero"/>
        <c:auto val="1"/>
        <c:lblAlgn val="ctr"/>
        <c:lblOffset val="100"/>
        <c:noMultiLvlLbl val="0"/>
      </c:catAx>
      <c:valAx>
        <c:axId val="30210031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09992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xVal>
          <c:y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01096"/>
        <c:axId val="302101488"/>
      </c:scatterChart>
      <c:valAx>
        <c:axId val="30210109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bi6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1488"/>
        <c:crosses val="autoZero"/>
        <c:crossBetween val="midCat"/>
        <c:majorUnit val="1"/>
      </c:valAx>
      <c:valAx>
        <c:axId val="30210148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109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299419614801678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'i6'!$L$5:$L$42</c:f>
                <c:numCache>
                  <c:formatCode>General</c:formatCode>
                  <c:ptCount val="38"/>
                  <c:pt idx="0">
                    <c:v>6.7796130292838624E-2</c:v>
                  </c:pt>
                  <c:pt idx="1">
                    <c:v>9.7358807595578606E-2</c:v>
                  </c:pt>
                  <c:pt idx="2">
                    <c:v>0.10593056953120561</c:v>
                  </c:pt>
                  <c:pt idx="3">
                    <c:v>0.14972293743995344</c:v>
                  </c:pt>
                  <c:pt idx="4">
                    <c:v>0.15286308785201483</c:v>
                  </c:pt>
                  <c:pt idx="5">
                    <c:v>8.3652475391580994E-2</c:v>
                  </c:pt>
                  <c:pt idx="7">
                    <c:v>0.13238138606523611</c:v>
                  </c:pt>
                  <c:pt idx="8">
                    <c:v>0.14959563404486989</c:v>
                  </c:pt>
                  <c:pt idx="9">
                    <c:v>0.15396638394273909</c:v>
                  </c:pt>
                  <c:pt idx="10">
                    <c:v>0.15601738308575214</c:v>
                  </c:pt>
                  <c:pt idx="11">
                    <c:v>0.14662522149291993</c:v>
                  </c:pt>
                  <c:pt idx="12">
                    <c:v>0.14829431045068228</c:v>
                  </c:pt>
                  <c:pt idx="13">
                    <c:v>0.13434751627819347</c:v>
                  </c:pt>
                  <c:pt idx="14">
                    <c:v>0.11123487765968765</c:v>
                  </c:pt>
                  <c:pt idx="15">
                    <c:v>0.12724681579686548</c:v>
                  </c:pt>
                  <c:pt idx="16">
                    <c:v>0.14689397310476301</c:v>
                  </c:pt>
                  <c:pt idx="17">
                    <c:v>0.13574785362411271</c:v>
                  </c:pt>
                  <c:pt idx="18">
                    <c:v>0.14849233795414563</c:v>
                  </c:pt>
                  <c:pt idx="19">
                    <c:v>0.13542252272556582</c:v>
                  </c:pt>
                  <c:pt idx="20">
                    <c:v>0.13364027519439586</c:v>
                  </c:pt>
                  <c:pt idx="22">
                    <c:v>0.13955281065494385</c:v>
                  </c:pt>
                  <c:pt idx="23">
                    <c:v>0.14310316089560784</c:v>
                  </c:pt>
                  <c:pt idx="24">
                    <c:v>0.14867622063593297</c:v>
                  </c:pt>
                  <c:pt idx="25">
                    <c:v>0.13371099930277563</c:v>
                  </c:pt>
                  <c:pt idx="26">
                    <c:v>0.14174525801471644</c:v>
                  </c:pt>
                  <c:pt idx="27">
                    <c:v>0.13900116260958173</c:v>
                  </c:pt>
                  <c:pt idx="28">
                    <c:v>0.11303127001253359</c:v>
                  </c:pt>
                  <c:pt idx="29">
                    <c:v>0.13431922663484155</c:v>
                  </c:pt>
                  <c:pt idx="30">
                    <c:v>0.12675174703820716</c:v>
                  </c:pt>
                  <c:pt idx="31">
                    <c:v>0.1364975291729382</c:v>
                  </c:pt>
                  <c:pt idx="32">
                    <c:v>0.1411653203260024</c:v>
                  </c:pt>
                  <c:pt idx="33">
                    <c:v>0.13711990132668009</c:v>
                  </c:pt>
                  <c:pt idx="34">
                    <c:v>0.13777056312377386</c:v>
                  </c:pt>
                  <c:pt idx="35">
                    <c:v>0.13499817807528727</c:v>
                  </c:pt>
                  <c:pt idx="36">
                    <c:v>0.136554108459642</c:v>
                  </c:pt>
                  <c:pt idx="37">
                    <c:v>0.12864715314278474</c:v>
                  </c:pt>
                </c:numCache>
              </c:numRef>
            </c:plus>
            <c:minus>
              <c:numRef>
                <c:f>'i6'!$L$5:$L$42</c:f>
                <c:numCache>
                  <c:formatCode>General</c:formatCode>
                  <c:ptCount val="38"/>
                  <c:pt idx="0">
                    <c:v>6.7796130292838624E-2</c:v>
                  </c:pt>
                  <c:pt idx="1">
                    <c:v>9.7358807595578606E-2</c:v>
                  </c:pt>
                  <c:pt idx="2">
                    <c:v>0.10593056953120561</c:v>
                  </c:pt>
                  <c:pt idx="3">
                    <c:v>0.14972293743995344</c:v>
                  </c:pt>
                  <c:pt idx="4">
                    <c:v>0.15286308785201483</c:v>
                  </c:pt>
                  <c:pt idx="5">
                    <c:v>8.3652475391580994E-2</c:v>
                  </c:pt>
                  <c:pt idx="7">
                    <c:v>0.13238138606523611</c:v>
                  </c:pt>
                  <c:pt idx="8">
                    <c:v>0.14959563404486989</c:v>
                  </c:pt>
                  <c:pt idx="9">
                    <c:v>0.15396638394273909</c:v>
                  </c:pt>
                  <c:pt idx="10">
                    <c:v>0.15601738308575214</c:v>
                  </c:pt>
                  <c:pt idx="11">
                    <c:v>0.14662522149291993</c:v>
                  </c:pt>
                  <c:pt idx="12">
                    <c:v>0.14829431045068228</c:v>
                  </c:pt>
                  <c:pt idx="13">
                    <c:v>0.13434751627819347</c:v>
                  </c:pt>
                  <c:pt idx="14">
                    <c:v>0.11123487765968765</c:v>
                  </c:pt>
                  <c:pt idx="15">
                    <c:v>0.12724681579686548</c:v>
                  </c:pt>
                  <c:pt idx="16">
                    <c:v>0.14689397310476301</c:v>
                  </c:pt>
                  <c:pt idx="17">
                    <c:v>0.13574785362411271</c:v>
                  </c:pt>
                  <c:pt idx="18">
                    <c:v>0.14849233795414563</c:v>
                  </c:pt>
                  <c:pt idx="19">
                    <c:v>0.13542252272556582</c:v>
                  </c:pt>
                  <c:pt idx="20">
                    <c:v>0.13364027519439586</c:v>
                  </c:pt>
                  <c:pt idx="22">
                    <c:v>0.13955281065494385</c:v>
                  </c:pt>
                  <c:pt idx="23">
                    <c:v>0.14310316089560784</c:v>
                  </c:pt>
                  <c:pt idx="24">
                    <c:v>0.14867622063593297</c:v>
                  </c:pt>
                  <c:pt idx="25">
                    <c:v>0.13371099930277563</c:v>
                  </c:pt>
                  <c:pt idx="26">
                    <c:v>0.14174525801471644</c:v>
                  </c:pt>
                  <c:pt idx="27">
                    <c:v>0.13900116260958173</c:v>
                  </c:pt>
                  <c:pt idx="28">
                    <c:v>0.11303127001253359</c:v>
                  </c:pt>
                  <c:pt idx="29">
                    <c:v>0.13431922663484155</c:v>
                  </c:pt>
                  <c:pt idx="30">
                    <c:v>0.12675174703820716</c:v>
                  </c:pt>
                  <c:pt idx="31">
                    <c:v>0.1364975291729382</c:v>
                  </c:pt>
                  <c:pt idx="32">
                    <c:v>0.1411653203260024</c:v>
                  </c:pt>
                  <c:pt idx="33">
                    <c:v>0.13711990132668009</c:v>
                  </c:pt>
                  <c:pt idx="34">
                    <c:v>0.13777056312377386</c:v>
                  </c:pt>
                  <c:pt idx="35">
                    <c:v>0.13499817807528727</c:v>
                  </c:pt>
                  <c:pt idx="36">
                    <c:v>0.136554108459642</c:v>
                  </c:pt>
                  <c:pt idx="37">
                    <c:v>0.12864715314278474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2102272"/>
        <c:axId val="302102664"/>
      </c:barChart>
      <c:catAx>
        <c:axId val="30210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2102664"/>
        <c:crosses val="autoZero"/>
        <c:auto val="1"/>
        <c:lblAlgn val="ctr"/>
        <c:lblOffset val="100"/>
        <c:noMultiLvlLbl val="0"/>
      </c:catAx>
      <c:valAx>
        <c:axId val="302102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21022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29941961480168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'i6'!$O$5:$O$42</c:f>
                <c:numCache>
                  <c:formatCode>General</c:formatCode>
                  <c:ptCount val="38"/>
                  <c:pt idx="0">
                    <c:v>7.6933685095503718E-2</c:v>
                  </c:pt>
                  <c:pt idx="1">
                    <c:v>0.1203865772840287</c:v>
                  </c:pt>
                  <c:pt idx="2">
                    <c:v>0.1405146585289086</c:v>
                  </c:pt>
                  <c:pt idx="3">
                    <c:v>0.1407551204973998</c:v>
                  </c:pt>
                  <c:pt idx="4">
                    <c:v>0.12924123565317475</c:v>
                  </c:pt>
                  <c:pt idx="5">
                    <c:v>5.3509860400126966E-2</c:v>
                  </c:pt>
                  <c:pt idx="7">
                    <c:v>0.11635530310638233</c:v>
                  </c:pt>
                  <c:pt idx="8">
                    <c:v>0.10709044490863368</c:v>
                  </c:pt>
                  <c:pt idx="9">
                    <c:v>0.11297469072582977</c:v>
                  </c:pt>
                  <c:pt idx="10">
                    <c:v>0.11123487765968765</c:v>
                  </c:pt>
                  <c:pt idx="11">
                    <c:v>0.11164507748829028</c:v>
                  </c:pt>
                  <c:pt idx="12">
                    <c:v>0.12529483040558412</c:v>
                  </c:pt>
                  <c:pt idx="13">
                    <c:v>0.1220981007068189</c:v>
                  </c:pt>
                  <c:pt idx="14">
                    <c:v>9.6538407938373386E-2</c:v>
                  </c:pt>
                  <c:pt idx="15">
                    <c:v>0.11533687594571379</c:v>
                  </c:pt>
                  <c:pt idx="16">
                    <c:v>0.11576122059599234</c:v>
                  </c:pt>
                  <c:pt idx="17">
                    <c:v>0.11962275691352729</c:v>
                  </c:pt>
                  <c:pt idx="18">
                    <c:v>0.12564845094748289</c:v>
                  </c:pt>
                  <c:pt idx="19">
                    <c:v>0.12617180934949312</c:v>
                  </c:pt>
                  <c:pt idx="20">
                    <c:v>0.11393653859979452</c:v>
                  </c:pt>
                  <c:pt idx="22">
                    <c:v>9.4572277725416029E-2</c:v>
                  </c:pt>
                  <c:pt idx="23">
                    <c:v>0.10757136884561605</c:v>
                  </c:pt>
                  <c:pt idx="24">
                    <c:v>0.13687943935818889</c:v>
                  </c:pt>
                  <c:pt idx="25">
                    <c:v>0.12324383126257102</c:v>
                  </c:pt>
                  <c:pt idx="26">
                    <c:v>0.1223102730319582</c:v>
                  </c:pt>
                  <c:pt idx="27">
                    <c:v>0.12779846384222762</c:v>
                  </c:pt>
                  <c:pt idx="28">
                    <c:v>0.12066947371754774</c:v>
                  </c:pt>
                  <c:pt idx="29">
                    <c:v>0.12303165893743176</c:v>
                  </c:pt>
                  <c:pt idx="30">
                    <c:v>0.10031507532585261</c:v>
                  </c:pt>
                  <c:pt idx="31">
                    <c:v>0.11274837357901454</c:v>
                  </c:pt>
                  <c:pt idx="32">
                    <c:v>0.11668063400492923</c:v>
                  </c:pt>
                  <c:pt idx="33">
                    <c:v>0.11532273112403783</c:v>
                  </c:pt>
                  <c:pt idx="34">
                    <c:v>0.11750103366213446</c:v>
                  </c:pt>
                  <c:pt idx="35">
                    <c:v>0.12267803839553293</c:v>
                  </c:pt>
                  <c:pt idx="36">
                    <c:v>0.12180105945162391</c:v>
                  </c:pt>
                  <c:pt idx="37">
                    <c:v>0.11180067052672575</c:v>
                  </c:pt>
                </c:numCache>
              </c:numRef>
            </c:plus>
            <c:minus>
              <c:numRef>
                <c:f>'i6'!$O$5:$O$42</c:f>
                <c:numCache>
                  <c:formatCode>General</c:formatCode>
                  <c:ptCount val="38"/>
                  <c:pt idx="0">
                    <c:v>7.6933685095503718E-2</c:v>
                  </c:pt>
                  <c:pt idx="1">
                    <c:v>0.1203865772840287</c:v>
                  </c:pt>
                  <c:pt idx="2">
                    <c:v>0.1405146585289086</c:v>
                  </c:pt>
                  <c:pt idx="3">
                    <c:v>0.1407551204973998</c:v>
                  </c:pt>
                  <c:pt idx="4">
                    <c:v>0.12924123565317475</c:v>
                  </c:pt>
                  <c:pt idx="5">
                    <c:v>5.3509860400126966E-2</c:v>
                  </c:pt>
                  <c:pt idx="7">
                    <c:v>0.11635530310638233</c:v>
                  </c:pt>
                  <c:pt idx="8">
                    <c:v>0.10709044490863368</c:v>
                  </c:pt>
                  <c:pt idx="9">
                    <c:v>0.11297469072582977</c:v>
                  </c:pt>
                  <c:pt idx="10">
                    <c:v>0.11123487765968765</c:v>
                  </c:pt>
                  <c:pt idx="11">
                    <c:v>0.11164507748829028</c:v>
                  </c:pt>
                  <c:pt idx="12">
                    <c:v>0.12529483040558412</c:v>
                  </c:pt>
                  <c:pt idx="13">
                    <c:v>0.1220981007068189</c:v>
                  </c:pt>
                  <c:pt idx="14">
                    <c:v>9.6538407938373386E-2</c:v>
                  </c:pt>
                  <c:pt idx="15">
                    <c:v>0.11533687594571379</c:v>
                  </c:pt>
                  <c:pt idx="16">
                    <c:v>0.11576122059599234</c:v>
                  </c:pt>
                  <c:pt idx="17">
                    <c:v>0.11962275691352729</c:v>
                  </c:pt>
                  <c:pt idx="18">
                    <c:v>0.12564845094748289</c:v>
                  </c:pt>
                  <c:pt idx="19">
                    <c:v>0.12617180934949312</c:v>
                  </c:pt>
                  <c:pt idx="20">
                    <c:v>0.11393653859979452</c:v>
                  </c:pt>
                  <c:pt idx="22">
                    <c:v>9.4572277725416029E-2</c:v>
                  </c:pt>
                  <c:pt idx="23">
                    <c:v>0.10757136884561605</c:v>
                  </c:pt>
                  <c:pt idx="24">
                    <c:v>0.13687943935818889</c:v>
                  </c:pt>
                  <c:pt idx="25">
                    <c:v>0.12324383126257102</c:v>
                  </c:pt>
                  <c:pt idx="26">
                    <c:v>0.1223102730319582</c:v>
                  </c:pt>
                  <c:pt idx="27">
                    <c:v>0.12779846384222762</c:v>
                  </c:pt>
                  <c:pt idx="28">
                    <c:v>0.12066947371754774</c:v>
                  </c:pt>
                  <c:pt idx="29">
                    <c:v>0.12303165893743176</c:v>
                  </c:pt>
                  <c:pt idx="30">
                    <c:v>0.10031507532585261</c:v>
                  </c:pt>
                  <c:pt idx="31">
                    <c:v>0.11274837357901454</c:v>
                  </c:pt>
                  <c:pt idx="32">
                    <c:v>0.11668063400492923</c:v>
                  </c:pt>
                  <c:pt idx="33">
                    <c:v>0.11532273112403783</c:v>
                  </c:pt>
                  <c:pt idx="34">
                    <c:v>0.11750103366213446</c:v>
                  </c:pt>
                  <c:pt idx="35">
                    <c:v>0.12267803839553293</c:v>
                  </c:pt>
                  <c:pt idx="36">
                    <c:v>0.12180105945162391</c:v>
                  </c:pt>
                  <c:pt idx="37">
                    <c:v>0.11180067052672575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2103448"/>
        <c:axId val="302103840"/>
      </c:barChart>
      <c:catAx>
        <c:axId val="302103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2103840"/>
        <c:crosses val="autoZero"/>
        <c:auto val="1"/>
        <c:lblAlgn val="ctr"/>
        <c:lblOffset val="100"/>
        <c:noMultiLvlLbl val="0"/>
      </c:catAx>
      <c:valAx>
        <c:axId val="302103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21034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'i6'!$S$12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'i6'!$V$12:$V$18</c:f>
              <c:numCache>
                <c:formatCode>0.0000</c:formatCode>
                <c:ptCount val="7"/>
                <c:pt idx="0">
                  <c:v>1.8438000000000001</c:v>
                </c:pt>
                <c:pt idx="1">
                  <c:v>2.3490000000000002</c:v>
                </c:pt>
                <c:pt idx="2">
                  <c:v>3.0937999999999999</c:v>
                </c:pt>
                <c:pt idx="3">
                  <c:v>3.2759999999999998</c:v>
                </c:pt>
                <c:pt idx="4">
                  <c:v>3.4375</c:v>
                </c:pt>
                <c:pt idx="5">
                  <c:v>3.6457999999999999</c:v>
                </c:pt>
                <c:pt idx="6">
                  <c:v>3.5937999999999999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'i6'!$V$19:$V$25</c:f>
              <c:numCache>
                <c:formatCode>0.0000</c:formatCode>
                <c:ptCount val="7"/>
                <c:pt idx="0">
                  <c:v>1.599</c:v>
                </c:pt>
                <c:pt idx="1">
                  <c:v>2.0468999999999999</c:v>
                </c:pt>
                <c:pt idx="2">
                  <c:v>2.75</c:v>
                </c:pt>
                <c:pt idx="3">
                  <c:v>3.0207999999999999</c:v>
                </c:pt>
                <c:pt idx="4">
                  <c:v>3.1354000000000002</c:v>
                </c:pt>
                <c:pt idx="5">
                  <c:v>3.2031000000000001</c:v>
                </c:pt>
                <c:pt idx="6">
                  <c:v>3.2551999999999999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'i6'!$V$26:$V$33</c:f>
              <c:numCache>
                <c:formatCode>0.0000</c:formatCode>
                <c:ptCount val="8"/>
                <c:pt idx="0">
                  <c:v>1.9792000000000001</c:v>
                </c:pt>
                <c:pt idx="1">
                  <c:v>2.3854000000000002</c:v>
                </c:pt>
                <c:pt idx="2">
                  <c:v>3.125</c:v>
                </c:pt>
                <c:pt idx="3">
                  <c:v>3.4167000000000001</c:v>
                </c:pt>
                <c:pt idx="4">
                  <c:v>3.5312999999999999</c:v>
                </c:pt>
                <c:pt idx="5">
                  <c:v>3.7656000000000001</c:v>
                </c:pt>
                <c:pt idx="6">
                  <c:v>3.8229000000000002</c:v>
                </c:pt>
                <c:pt idx="7">
                  <c:v>3.8801999999999999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'i6'!$V$34:$V$41</c:f>
              <c:numCache>
                <c:formatCode>0.0000</c:formatCode>
                <c:ptCount val="8"/>
                <c:pt idx="0">
                  <c:v>1.776</c:v>
                </c:pt>
                <c:pt idx="1">
                  <c:v>2.1926999999999999</c:v>
                </c:pt>
                <c:pt idx="2">
                  <c:v>2.7865000000000002</c:v>
                </c:pt>
                <c:pt idx="3">
                  <c:v>3.1145999999999998</c:v>
                </c:pt>
                <c:pt idx="4">
                  <c:v>3.1406000000000001</c:v>
                </c:pt>
                <c:pt idx="5">
                  <c:v>3.3229000000000002</c:v>
                </c:pt>
                <c:pt idx="6">
                  <c:v>3.5</c:v>
                </c:pt>
                <c:pt idx="7">
                  <c:v>3.5051999999999999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04624"/>
        <c:axId val="302105016"/>
      </c:scatterChart>
      <c:valAx>
        <c:axId val="30210462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5016"/>
        <c:crosses val="autoZero"/>
        <c:crossBetween val="midCat"/>
        <c:majorUnit val="5"/>
      </c:valAx>
      <c:valAx>
        <c:axId val="302105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21046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'i6'!$S$12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'i6'!$W$12:$W$18</c:f>
              <c:numCache>
                <c:formatCode>0.0000</c:formatCode>
                <c:ptCount val="7"/>
                <c:pt idx="0">
                  <c:v>1.8125</c:v>
                </c:pt>
                <c:pt idx="1">
                  <c:v>2.2448000000000001</c:v>
                </c:pt>
                <c:pt idx="2">
                  <c:v>2.9218999999999999</c:v>
                </c:pt>
                <c:pt idx="3">
                  <c:v>2.9323000000000001</c:v>
                </c:pt>
                <c:pt idx="4">
                  <c:v>3.125</c:v>
                </c:pt>
                <c:pt idx="5">
                  <c:v>3.1926999999999999</c:v>
                </c:pt>
                <c:pt idx="6">
                  <c:v>3.3281000000000001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'i6'!$W$19:$W$25</c:f>
              <c:numCache>
                <c:formatCode>0.0000</c:formatCode>
                <c:ptCount val="7"/>
                <c:pt idx="0">
                  <c:v>1.5729</c:v>
                </c:pt>
                <c:pt idx="1">
                  <c:v>2.0729000000000002</c:v>
                </c:pt>
                <c:pt idx="2">
                  <c:v>2.7292000000000001</c:v>
                </c:pt>
                <c:pt idx="3">
                  <c:v>2.8176999999999999</c:v>
                </c:pt>
                <c:pt idx="4">
                  <c:v>2.8906000000000001</c:v>
                </c:pt>
                <c:pt idx="5">
                  <c:v>3.0104000000000002</c:v>
                </c:pt>
                <c:pt idx="6">
                  <c:v>3.1457999999999999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'i6'!$W$26:$W$33</c:f>
              <c:numCache>
                <c:formatCode>0.0000</c:formatCode>
                <c:ptCount val="8"/>
                <c:pt idx="0">
                  <c:v>1.776</c:v>
                </c:pt>
                <c:pt idx="1">
                  <c:v>2.3020999999999998</c:v>
                </c:pt>
                <c:pt idx="2">
                  <c:v>3.0259999999999998</c:v>
                </c:pt>
                <c:pt idx="3">
                  <c:v>3.125</c:v>
                </c:pt>
                <c:pt idx="4">
                  <c:v>3.2812999999999999</c:v>
                </c:pt>
                <c:pt idx="5">
                  <c:v>3.6042000000000001</c:v>
                </c:pt>
                <c:pt idx="6">
                  <c:v>3.625</c:v>
                </c:pt>
                <c:pt idx="7">
                  <c:v>3.5884999999999998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'i6'!$W$34:$W$41</c:f>
              <c:numCache>
                <c:formatCode>0.0000</c:formatCode>
                <c:ptCount val="8"/>
                <c:pt idx="0">
                  <c:v>1.7031000000000001</c:v>
                </c:pt>
                <c:pt idx="1">
                  <c:v>2.2240000000000002</c:v>
                </c:pt>
                <c:pt idx="2">
                  <c:v>2.8229000000000002</c:v>
                </c:pt>
                <c:pt idx="3">
                  <c:v>2.9843999999999999</c:v>
                </c:pt>
                <c:pt idx="4">
                  <c:v>2.9687999999999999</c:v>
                </c:pt>
                <c:pt idx="5">
                  <c:v>3.2082999999999999</c:v>
                </c:pt>
                <c:pt idx="6">
                  <c:v>3.3176999999999999</c:v>
                </c:pt>
                <c:pt idx="7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05800"/>
        <c:axId val="302106192"/>
      </c:scatterChart>
      <c:valAx>
        <c:axId val="30210580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6192"/>
        <c:crosses val="autoZero"/>
        <c:crossBetween val="midCat"/>
        <c:majorUnit val="5"/>
      </c:valAx>
      <c:valAx>
        <c:axId val="302106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21058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's1'!$J$5:$J$10</c:f>
              <c:numCache>
                <c:formatCode>0.00</c:formatCode>
                <c:ptCount val="6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</c:numCache>
            </c:numRef>
          </c:val>
          <c:smooth val="0"/>
        </c:ser>
        <c:ser>
          <c:idx val="1"/>
          <c:order val="1"/>
          <c:tx>
            <c:v>cs1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106976"/>
        <c:axId val="302107368"/>
      </c:lineChart>
      <c:catAx>
        <c:axId val="302106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7368"/>
        <c:crosses val="autoZero"/>
        <c:auto val="1"/>
        <c:lblAlgn val="ctr"/>
        <c:lblOffset val="100"/>
        <c:noMultiLvlLbl val="0"/>
      </c:catAx>
      <c:valAx>
        <c:axId val="30210736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6976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xVal>
          <c:y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08152"/>
        <c:axId val="302108544"/>
      </c:scatterChart>
      <c:valAx>
        <c:axId val="30210815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bs1     (r = 0.985)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8544"/>
        <c:crosses val="autoZero"/>
        <c:crossBetween val="midCat"/>
        <c:majorUnit val="1"/>
      </c:valAx>
      <c:valAx>
        <c:axId val="30210854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cs1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815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's1'!$W$12:$W$16</c:f>
              <c:numCache>
                <c:formatCode>0.0000</c:formatCode>
                <c:ptCount val="5"/>
                <c:pt idx="0">
                  <c:v>3.9843999999999999</c:v>
                </c:pt>
                <c:pt idx="1">
                  <c:v>4.5990000000000002</c:v>
                </c:pt>
                <c:pt idx="2">
                  <c:v>4.5990000000000002</c:v>
                </c:pt>
                <c:pt idx="3">
                  <c:v>4.7291999999999996</c:v>
                </c:pt>
                <c:pt idx="4">
                  <c:v>4.6771000000000003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's1'!$W$17:$W$19</c:f>
              <c:numCache>
                <c:formatCode>0.0000</c:formatCode>
                <c:ptCount val="3"/>
                <c:pt idx="0">
                  <c:v>3.6198000000000001</c:v>
                </c:pt>
                <c:pt idx="1">
                  <c:v>4.3958000000000004</c:v>
                </c:pt>
                <c:pt idx="2">
                  <c:v>4.5259999999999998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's1'!$W$20:$W$22</c:f>
              <c:numCache>
                <c:formatCode>0.0000</c:formatCode>
                <c:ptCount val="3"/>
                <c:pt idx="0">
                  <c:v>3.9426999999999999</c:v>
                </c:pt>
                <c:pt idx="1">
                  <c:v>4.6509999999999998</c:v>
                </c:pt>
                <c:pt idx="2">
                  <c:v>4.6093999999999999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's1'!$W$23:$W$26</c:f>
              <c:numCache>
                <c:formatCode>0.0000</c:formatCode>
                <c:ptCount val="4"/>
                <c:pt idx="0">
                  <c:v>4.5833000000000004</c:v>
                </c:pt>
                <c:pt idx="1">
                  <c:v>4.6197999999999997</c:v>
                </c:pt>
                <c:pt idx="2">
                  <c:v>4.75</c:v>
                </c:pt>
                <c:pt idx="3">
                  <c:v>4.6562999999999999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's1'!$W$27:$W$30</c:f>
              <c:numCache>
                <c:formatCode>0.0000</c:formatCode>
                <c:ptCount val="4"/>
                <c:pt idx="0">
                  <c:v>4.5677000000000003</c:v>
                </c:pt>
                <c:pt idx="1">
                  <c:v>4.5937999999999999</c:v>
                </c:pt>
                <c:pt idx="2">
                  <c:v>4.6197999999999997</c:v>
                </c:pt>
                <c:pt idx="3">
                  <c:v>4.5468999999999999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's1'!$W$31:$W$34</c:f>
              <c:numCache>
                <c:formatCode>0.0000</c:formatCode>
                <c:ptCount val="4"/>
                <c:pt idx="0">
                  <c:v>4.5</c:v>
                </c:pt>
                <c:pt idx="1">
                  <c:v>4.5572999999999997</c:v>
                </c:pt>
                <c:pt idx="2">
                  <c:v>4.7343999999999999</c:v>
                </c:pt>
                <c:pt idx="3">
                  <c:v>4.6197999999999997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09328"/>
        <c:axId val="302109720"/>
      </c:scatterChart>
      <c:valAx>
        <c:axId val="302109328"/>
        <c:scaling>
          <c:orientation val="minMax"/>
          <c:max val="8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09720"/>
        <c:crosses val="autoZero"/>
        <c:crossBetween val="midCat"/>
        <c:majorUnit val="10"/>
      </c:valAx>
      <c:valAx>
        <c:axId val="302109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2109328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29941961480168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2110504"/>
        <c:axId val="302110896"/>
      </c:barChart>
      <c:catAx>
        <c:axId val="302110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2110896"/>
        <c:crosses val="autoZero"/>
        <c:auto val="1"/>
        <c:lblAlgn val="ctr"/>
        <c:lblOffset val="100"/>
        <c:noMultiLvlLbl val="0"/>
      </c:catAx>
      <c:valAx>
        <c:axId val="302110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21105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66"/>
          <c:h val="0.7299419614801683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2111680"/>
        <c:axId val="302112072"/>
      </c:barChart>
      <c:catAx>
        <c:axId val="30211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2112072"/>
        <c:crosses val="autoZero"/>
        <c:auto val="1"/>
        <c:lblAlgn val="ctr"/>
        <c:lblOffset val="100"/>
        <c:noMultiLvlLbl val="0"/>
      </c:catAx>
      <c:valAx>
        <c:axId val="302112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21116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's1'!$X$12:$X$16</c:f>
              <c:numCache>
                <c:formatCode>0.0000</c:formatCode>
                <c:ptCount val="5"/>
                <c:pt idx="0">
                  <c:v>3.5573000000000001</c:v>
                </c:pt>
                <c:pt idx="1">
                  <c:v>4.4271000000000003</c:v>
                </c:pt>
                <c:pt idx="2">
                  <c:v>4.4322999999999997</c:v>
                </c:pt>
                <c:pt idx="3">
                  <c:v>4.5416999999999996</c:v>
                </c:pt>
                <c:pt idx="4">
                  <c:v>4.7031000000000001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dPt>
            <c:idx val="1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's1'!$X$17:$X$19</c:f>
              <c:numCache>
                <c:formatCode>0.0000</c:formatCode>
                <c:ptCount val="3"/>
                <c:pt idx="0">
                  <c:v>3.2759999999999998</c:v>
                </c:pt>
                <c:pt idx="1">
                  <c:v>3.9792000000000001</c:v>
                </c:pt>
                <c:pt idx="2">
                  <c:v>4.4322999999999997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's1'!$X$20:$X$22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4.4115000000000002</c:v>
                </c:pt>
                <c:pt idx="2">
                  <c:v>4.4740000000000002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's1'!$X$23:$X$26</c:f>
              <c:numCache>
                <c:formatCode>0.0000</c:formatCode>
                <c:ptCount val="4"/>
                <c:pt idx="0">
                  <c:v>4.3281000000000001</c:v>
                </c:pt>
                <c:pt idx="1">
                  <c:v>4.4947999999999997</c:v>
                </c:pt>
                <c:pt idx="2">
                  <c:v>4.6146000000000003</c:v>
                </c:pt>
                <c:pt idx="3">
                  <c:v>4.5884999999999998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's1'!$X$27:$X$30</c:f>
              <c:numCache>
                <c:formatCode>0.0000</c:formatCode>
                <c:ptCount val="4"/>
                <c:pt idx="0">
                  <c:v>4.2343999999999999</c:v>
                </c:pt>
                <c:pt idx="1">
                  <c:v>4.4531000000000001</c:v>
                </c:pt>
                <c:pt idx="2">
                  <c:v>4.5990000000000002</c:v>
                </c:pt>
                <c:pt idx="3">
                  <c:v>4.4271000000000003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's1'!$X$31:$X$34</c:f>
              <c:numCache>
                <c:formatCode>0.0000</c:formatCode>
                <c:ptCount val="4"/>
                <c:pt idx="0">
                  <c:v>4.2603999999999997</c:v>
                </c:pt>
                <c:pt idx="1">
                  <c:v>4.4271000000000003</c:v>
                </c:pt>
                <c:pt idx="2">
                  <c:v>4.6146000000000003</c:v>
                </c:pt>
                <c:pt idx="3">
                  <c:v>4.6458000000000004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12856"/>
        <c:axId val="302113248"/>
      </c:scatterChart>
      <c:valAx>
        <c:axId val="302112856"/>
        <c:scaling>
          <c:orientation val="minMax"/>
          <c:max val="8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2113248"/>
        <c:crosses val="autoZero"/>
        <c:crossBetween val="midCat"/>
        <c:majorUnit val="10"/>
      </c:valAx>
      <c:valAx>
        <c:axId val="302113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2112856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's2'!$J$5:$J$10</c:f>
              <c:numCache>
                <c:formatCode>0.00</c:formatCode>
                <c:ptCount val="6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</c:numCache>
            </c:numRef>
          </c:val>
          <c:smooth val="0"/>
        </c:ser>
        <c:ser>
          <c:idx val="1"/>
          <c:order val="1"/>
          <c:tx>
            <c:v>bs2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's2'!$M$5:$M$10</c:f>
              <c:numCache>
                <c:formatCode>0.00</c:formatCode>
                <c:ptCount val="6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992424"/>
        <c:axId val="303992816"/>
      </c:lineChart>
      <c:catAx>
        <c:axId val="303992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3992816"/>
        <c:crosses val="autoZero"/>
        <c:auto val="1"/>
        <c:lblAlgn val="ctr"/>
        <c:lblOffset val="100"/>
        <c:noMultiLvlLbl val="0"/>
      </c:catAx>
      <c:valAx>
        <c:axId val="30399281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399242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xVal>
          <c:y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993600"/>
        <c:axId val="303993992"/>
      </c:scatterChart>
      <c:valAx>
        <c:axId val="30399360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as2     (r = 0.972)</a:t>
                </a:r>
              </a:p>
            </c:rich>
          </c:tx>
          <c:layout>
            <c:manualLayout>
              <c:xMode val="edge"/>
              <c:yMode val="edge"/>
              <c:x val="0.51796226089022757"/>
              <c:y val="0.9193165377609392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3993992"/>
        <c:crosses val="autoZero"/>
        <c:crossBetween val="midCat"/>
        <c:majorUnit val="1"/>
      </c:valAx>
      <c:valAx>
        <c:axId val="30399399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399360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66"/>
          <c:h val="0.7299419614801683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3994776"/>
        <c:axId val="303995168"/>
      </c:barChart>
      <c:catAx>
        <c:axId val="303994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3995168"/>
        <c:crosses val="autoZero"/>
        <c:auto val="1"/>
        <c:lblAlgn val="ctr"/>
        <c:lblOffset val="100"/>
        <c:noMultiLvlLbl val="0"/>
      </c:catAx>
      <c:valAx>
        <c:axId val="3039951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39947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's2'!$O$5:$O$42</c:f>
                <c:numCache>
                  <c:formatCode>General</c:formatCode>
                  <c:ptCount val="38"/>
                  <c:pt idx="0">
                    <c:v>8.7994935646098296E-2</c:v>
                  </c:pt>
                  <c:pt idx="1">
                    <c:v>8.7132101523865205E-2</c:v>
                  </c:pt>
                  <c:pt idx="2">
                    <c:v>9.0031789967435383E-2</c:v>
                  </c:pt>
                  <c:pt idx="3">
                    <c:v>0.12520996147552838</c:v>
                  </c:pt>
                  <c:pt idx="4">
                    <c:v>0.13854852831595127</c:v>
                  </c:pt>
                  <c:pt idx="5">
                    <c:v>0.10230949518216186</c:v>
                  </c:pt>
                  <c:pt idx="7">
                    <c:v>0.12697806418502242</c:v>
                  </c:pt>
                  <c:pt idx="8">
                    <c:v>0.12372475519955339</c:v>
                  </c:pt>
                  <c:pt idx="9">
                    <c:v>0.13574785362411271</c:v>
                  </c:pt>
                  <c:pt idx="10">
                    <c:v>0.1329471789322742</c:v>
                  </c:pt>
                  <c:pt idx="11">
                    <c:v>0.12603036113273361</c:v>
                  </c:pt>
                  <c:pt idx="12">
                    <c:v>0.13050012478233447</c:v>
                  </c:pt>
                  <c:pt idx="13">
                    <c:v>0.12925538047485069</c:v>
                  </c:pt>
                  <c:pt idx="14">
                    <c:v>0.13496988843193539</c:v>
                  </c:pt>
                  <c:pt idx="15">
                    <c:v>0.13526692968713036</c:v>
                  </c:pt>
                  <c:pt idx="16">
                    <c:v>0.13146197265629922</c:v>
                  </c:pt>
                  <c:pt idx="17">
                    <c:v>0.13020308352713947</c:v>
                  </c:pt>
                  <c:pt idx="18">
                    <c:v>0.12726096061854145</c:v>
                  </c:pt>
                  <c:pt idx="19">
                    <c:v>0.13491330914523153</c:v>
                  </c:pt>
                  <c:pt idx="20">
                    <c:v>0.14581896665739064</c:v>
                  </c:pt>
                  <c:pt idx="21">
                    <c:v>0.13324422018746918</c:v>
                  </c:pt>
                  <c:pt idx="22">
                    <c:v>0.13526692968713036</c:v>
                  </c:pt>
                  <c:pt idx="24">
                    <c:v>0.11578951023934425</c:v>
                  </c:pt>
                  <c:pt idx="25">
                    <c:v>0.12188592838167964</c:v>
                  </c:pt>
                  <c:pt idx="26">
                    <c:v>0.11279080804404239</c:v>
                  </c:pt>
                  <c:pt idx="27">
                    <c:v>0.10854736154125676</c:v>
                  </c:pt>
                  <c:pt idx="28">
                    <c:v>0.1161006963162152</c:v>
                  </c:pt>
                  <c:pt idx="29">
                    <c:v>0.1323530964218842</c:v>
                  </c:pt>
                  <c:pt idx="30">
                    <c:v>0.12576160952089049</c:v>
                  </c:pt>
                  <c:pt idx="31">
                    <c:v>0.12574746469921455</c:v>
                  </c:pt>
                  <c:pt idx="32">
                    <c:v>9.2535423404078915E-2</c:v>
                  </c:pt>
                  <c:pt idx="33">
                    <c:v>0.10547793523757514</c:v>
                  </c:pt>
                  <c:pt idx="34">
                    <c:v>0.11511055879889853</c:v>
                  </c:pt>
                  <c:pt idx="35">
                    <c:v>0.14712029025157825</c:v>
                  </c:pt>
                  <c:pt idx="36">
                    <c:v>0.14854891724084943</c:v>
                  </c:pt>
                  <c:pt idx="37">
                    <c:v>0.11741616473207875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3995952"/>
        <c:axId val="303996344"/>
      </c:barChart>
      <c:catAx>
        <c:axId val="30399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3996344"/>
        <c:crosses val="autoZero"/>
        <c:auto val="1"/>
        <c:lblAlgn val="ctr"/>
        <c:lblOffset val="100"/>
        <c:noMultiLvlLbl val="0"/>
      </c:catAx>
      <c:valAx>
        <c:axId val="3039963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39959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's2'!$V$18:$V$21</c:f>
              <c:numCache>
                <c:formatCode>General</c:formatCode>
                <c:ptCount val="4"/>
                <c:pt idx="0">
                  <c:v>3.1354000000000002</c:v>
                </c:pt>
                <c:pt idx="1">
                  <c:v>3.1979000000000002</c:v>
                </c:pt>
                <c:pt idx="2">
                  <c:v>3.3073000000000001</c:v>
                </c:pt>
                <c:pt idx="3">
                  <c:v>3.3125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's2'!$V$22:$V$25</c:f>
              <c:numCache>
                <c:formatCode>General</c:formatCode>
                <c:ptCount val="4"/>
                <c:pt idx="0">
                  <c:v>2.5573000000000001</c:v>
                </c:pt>
                <c:pt idx="1">
                  <c:v>2.6615000000000002</c:v>
                </c:pt>
                <c:pt idx="2">
                  <c:v>2.7134999999999998</c:v>
                </c:pt>
                <c:pt idx="3">
                  <c:v>2.6042000000000001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's2'!$V$26:$V$29</c:f>
              <c:numCache>
                <c:formatCode>General</c:formatCode>
                <c:ptCount val="4"/>
                <c:pt idx="0">
                  <c:v>3.5676999999999999</c:v>
                </c:pt>
                <c:pt idx="1">
                  <c:v>3.9270999999999998</c:v>
                </c:pt>
                <c:pt idx="2">
                  <c:v>4.1875</c:v>
                </c:pt>
                <c:pt idx="3">
                  <c:v>3.8801999999999999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's2'!$V$30:$V$33</c:f>
              <c:numCache>
                <c:formatCode>General</c:formatCode>
                <c:ptCount val="4"/>
                <c:pt idx="0">
                  <c:v>3.2134999999999998</c:v>
                </c:pt>
                <c:pt idx="1">
                  <c:v>3.2134999999999998</c:v>
                </c:pt>
                <c:pt idx="2">
                  <c:v>3.3332999999999999</c:v>
                </c:pt>
                <c:pt idx="3">
                  <c:v>3.4009999999999998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997128"/>
        <c:axId val="303997520"/>
      </c:scatterChart>
      <c:valAx>
        <c:axId val="303997128"/>
        <c:scaling>
          <c:orientation val="minMax"/>
          <c:max val="9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3997520"/>
        <c:crosses val="autoZero"/>
        <c:crossBetween val="midCat"/>
        <c:majorUnit val="10"/>
      </c:valAx>
      <c:valAx>
        <c:axId val="303997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39971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's2'!$W$18:$W$21</c:f>
              <c:numCache>
                <c:formatCode>General</c:formatCode>
                <c:ptCount val="4"/>
                <c:pt idx="0">
                  <c:v>3.5990000000000002</c:v>
                </c:pt>
                <c:pt idx="1">
                  <c:v>3.6457999999999999</c:v>
                </c:pt>
                <c:pt idx="2">
                  <c:v>3.6301999999999999</c:v>
                </c:pt>
                <c:pt idx="3">
                  <c:v>3.6823000000000001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's2'!$W$22:$W$25</c:f>
              <c:numCache>
                <c:formatCode>General</c:formatCode>
                <c:ptCount val="4"/>
                <c:pt idx="0">
                  <c:v>3.0520999999999998</c:v>
                </c:pt>
                <c:pt idx="1">
                  <c:v>3.1042000000000001</c:v>
                </c:pt>
                <c:pt idx="2">
                  <c:v>3.1667000000000001</c:v>
                </c:pt>
                <c:pt idx="3">
                  <c:v>3.0729000000000002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's2'!$W$26:$W$29</c:f>
              <c:numCache>
                <c:formatCode>General</c:formatCode>
                <c:ptCount val="4"/>
                <c:pt idx="0">
                  <c:v>4.0781000000000001</c:v>
                </c:pt>
                <c:pt idx="1">
                  <c:v>4.2656000000000001</c:v>
                </c:pt>
                <c:pt idx="2">
                  <c:v>4.4115000000000002</c:v>
                </c:pt>
                <c:pt idx="3">
                  <c:v>4.1615000000000002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's2'!$W$30:$W$33</c:f>
              <c:numCache>
                <c:formatCode>General</c:formatCode>
                <c:ptCount val="4"/>
                <c:pt idx="0">
                  <c:v>3.7134999999999998</c:v>
                </c:pt>
                <c:pt idx="1">
                  <c:v>3.9270999999999998</c:v>
                </c:pt>
                <c:pt idx="2">
                  <c:v>3.9843999999999999</c:v>
                </c:pt>
                <c:pt idx="3">
                  <c:v>3.8332999999999999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998304"/>
        <c:axId val="303998696"/>
      </c:scatterChart>
      <c:valAx>
        <c:axId val="303998304"/>
        <c:scaling>
          <c:orientation val="minMax"/>
          <c:max val="9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3998696"/>
        <c:crosses val="autoZero"/>
        <c:crossBetween val="midCat"/>
        <c:majorUnit val="10"/>
      </c:valAx>
      <c:valAx>
        <c:axId val="303998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39983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's2'!$Q$36:$Q$41</c:f>
              <c:strCache>
                <c:ptCount val="6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's2'!$T$36:$T$41</c:f>
              <c:numCache>
                <c:formatCode>0.0000</c:formatCode>
                <c:ptCount val="6"/>
                <c:pt idx="0">
                  <c:v>3.6875</c:v>
                </c:pt>
                <c:pt idx="1">
                  <c:v>3.6093999999999999</c:v>
                </c:pt>
                <c:pt idx="2">
                  <c:v>3.6509999999999998</c:v>
                </c:pt>
                <c:pt idx="3">
                  <c:v>3.2082999999999999</c:v>
                </c:pt>
                <c:pt idx="4">
                  <c:v>2.3801999999999999</c:v>
                </c:pt>
                <c:pt idx="5">
                  <c:v>3.6406000000000001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's2'!$Q$42:$Q$47</c:f>
              <c:strCache>
                <c:ptCount val="6"/>
                <c:pt idx="0">
                  <c:v>EVS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's2'!$T$42:$T$47</c:f>
              <c:numCache>
                <c:formatCode>General</c:formatCode>
                <c:ptCount val="6"/>
                <c:pt idx="0">
                  <c:v>4.4218999999999999</c:v>
                </c:pt>
                <c:pt idx="1">
                  <c:v>4.2552000000000003</c:v>
                </c:pt>
                <c:pt idx="2">
                  <c:v>4.2552000000000003</c:v>
                </c:pt>
                <c:pt idx="3">
                  <c:v>3.7865000000000002</c:v>
                </c:pt>
                <c:pt idx="4">
                  <c:v>2.7865000000000002</c:v>
                </c:pt>
                <c:pt idx="5">
                  <c:v>4.1927000000000003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999480"/>
        <c:axId val="303999872"/>
      </c:lineChart>
      <c:catAx>
        <c:axId val="303999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399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3999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3999480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's2'!$Q$36:$Q$41</c:f>
              <c:strCache>
                <c:ptCount val="6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's2'!$U$36:$U$41</c:f>
              <c:numCache>
                <c:formatCode>0.0000</c:formatCode>
                <c:ptCount val="6"/>
                <c:pt idx="0">
                  <c:v>3.9218999999999999</c:v>
                </c:pt>
                <c:pt idx="1">
                  <c:v>3.8176999999999999</c:v>
                </c:pt>
                <c:pt idx="2">
                  <c:v>3.8698000000000001</c:v>
                </c:pt>
                <c:pt idx="3">
                  <c:v>3.5729000000000002</c:v>
                </c:pt>
                <c:pt idx="4">
                  <c:v>3.0884999999999998</c:v>
                </c:pt>
                <c:pt idx="5">
                  <c:v>3.8332999999999999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's2'!$Q$42:$Q$47</c:f>
              <c:strCache>
                <c:ptCount val="6"/>
                <c:pt idx="0">
                  <c:v>EVS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's2'!$U$42:$U$47</c:f>
              <c:numCache>
                <c:formatCode>General</c:formatCode>
                <c:ptCount val="6"/>
                <c:pt idx="0">
                  <c:v>4.4634999999999998</c:v>
                </c:pt>
                <c:pt idx="1">
                  <c:v>4.3593999999999999</c:v>
                </c:pt>
                <c:pt idx="2">
                  <c:v>4.3646000000000003</c:v>
                </c:pt>
                <c:pt idx="3">
                  <c:v>4.1822999999999997</c:v>
                </c:pt>
                <c:pt idx="4">
                  <c:v>3.3332999999999999</c:v>
                </c:pt>
                <c:pt idx="5">
                  <c:v>4.3490000000000002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000656"/>
        <c:axId val="304001048"/>
      </c:lineChart>
      <c:catAx>
        <c:axId val="30400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4001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40010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4000656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's3'!$J$5:$J$10</c:f>
              <c:numCache>
                <c:formatCode>0.00</c:formatCode>
                <c:ptCount val="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</c:numCache>
            </c:numRef>
          </c:val>
          <c:smooth val="0"/>
        </c:ser>
        <c:ser>
          <c:idx val="1"/>
          <c:order val="1"/>
          <c:tx>
            <c:v>bs3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's3'!$M$5:$M$10</c:f>
              <c:numCache>
                <c:formatCode>0.00</c:formatCode>
                <c:ptCount val="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001832"/>
        <c:axId val="304002224"/>
      </c:lineChart>
      <c:catAx>
        <c:axId val="304001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4002224"/>
        <c:crosses val="autoZero"/>
        <c:auto val="1"/>
        <c:lblAlgn val="ctr"/>
        <c:lblOffset val="100"/>
        <c:noMultiLvlLbl val="0"/>
      </c:catAx>
      <c:valAx>
        <c:axId val="30400222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400183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xVal>
          <c:y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003008"/>
        <c:axId val="304003400"/>
      </c:scatterChart>
      <c:valAx>
        <c:axId val="30400300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as3     (r = 0.956)</a:t>
                </a:r>
              </a:p>
            </c:rich>
          </c:tx>
          <c:layout>
            <c:manualLayout>
              <c:xMode val="edge"/>
              <c:yMode val="edge"/>
              <c:x val="0.51796246057478113"/>
              <c:y val="0.9193167287655472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4003400"/>
        <c:crosses val="autoZero"/>
        <c:crossBetween val="midCat"/>
        <c:majorUnit val="1"/>
      </c:valAx>
      <c:valAx>
        <c:axId val="30400340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400300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's3'!$L$5:$L$30</c:f>
                <c:numCache>
                  <c:formatCode>General</c:formatCode>
                  <c:ptCount val="26"/>
                  <c:pt idx="0">
                    <c:v>0.10317232930439495</c:v>
                  </c:pt>
                  <c:pt idx="1">
                    <c:v>0.10086672337121473</c:v>
                  </c:pt>
                  <c:pt idx="2">
                    <c:v>0.10516674916070419</c:v>
                  </c:pt>
                  <c:pt idx="3">
                    <c:v>0.12141914926637322</c:v>
                  </c:pt>
                  <c:pt idx="4">
                    <c:v>0.15286308785201483</c:v>
                  </c:pt>
                  <c:pt idx="5">
                    <c:v>0.11158849820158648</c:v>
                  </c:pt>
                  <c:pt idx="7">
                    <c:v>0.15420684591123029</c:v>
                  </c:pt>
                  <c:pt idx="8">
                    <c:v>0.12960900101674949</c:v>
                  </c:pt>
                  <c:pt idx="9">
                    <c:v>0.10433220468182301</c:v>
                  </c:pt>
                  <c:pt idx="10">
                    <c:v>0.10914144405164675</c:v>
                  </c:pt>
                  <c:pt idx="11">
                    <c:v>9.6368670078261956E-2</c:v>
                  </c:pt>
                  <c:pt idx="12">
                    <c:v>9.4699581120499601E-2</c:v>
                  </c:pt>
                  <c:pt idx="13">
                    <c:v>0.15751673418340306</c:v>
                  </c:pt>
                  <c:pt idx="14">
                    <c:v>0.15533843164530645</c:v>
                  </c:pt>
                  <c:pt idx="15">
                    <c:v>0.164334538231212</c:v>
                  </c:pt>
                  <c:pt idx="17">
                    <c:v>0.13603075005763177</c:v>
                  </c:pt>
                  <c:pt idx="18">
                    <c:v>0.13450310931662893</c:v>
                  </c:pt>
                  <c:pt idx="19">
                    <c:v>0.11269179429231073</c:v>
                  </c:pt>
                  <c:pt idx="20">
                    <c:v>0.10885854761812769</c:v>
                  </c:pt>
                  <c:pt idx="21">
                    <c:v>0.10730261723377298</c:v>
                  </c:pt>
                  <c:pt idx="22">
                    <c:v>0.10587399024450181</c:v>
                  </c:pt>
                  <c:pt idx="23">
                    <c:v>0.13450310931662893</c:v>
                  </c:pt>
                  <c:pt idx="24">
                    <c:v>0.120004667098778</c:v>
                  </c:pt>
                  <c:pt idx="25">
                    <c:v>0.10909900958661888</c:v>
                  </c:pt>
                </c:numCache>
              </c:numRef>
            </c:plus>
            <c:minus>
              <c:numRef>
                <c:f>'s3'!$L$5:$L$30</c:f>
                <c:numCache>
                  <c:formatCode>General</c:formatCode>
                  <c:ptCount val="26"/>
                  <c:pt idx="0">
                    <c:v>0.10317232930439495</c:v>
                  </c:pt>
                  <c:pt idx="1">
                    <c:v>0.10086672337121473</c:v>
                  </c:pt>
                  <c:pt idx="2">
                    <c:v>0.10516674916070419</c:v>
                  </c:pt>
                  <c:pt idx="3">
                    <c:v>0.12141914926637322</c:v>
                  </c:pt>
                  <c:pt idx="4">
                    <c:v>0.15286308785201483</c:v>
                  </c:pt>
                  <c:pt idx="5">
                    <c:v>0.11158849820158648</c:v>
                  </c:pt>
                  <c:pt idx="7">
                    <c:v>0.15420684591123029</c:v>
                  </c:pt>
                  <c:pt idx="8">
                    <c:v>0.12960900101674949</c:v>
                  </c:pt>
                  <c:pt idx="9">
                    <c:v>0.10433220468182301</c:v>
                  </c:pt>
                  <c:pt idx="10">
                    <c:v>0.10914144405164675</c:v>
                  </c:pt>
                  <c:pt idx="11">
                    <c:v>9.6368670078261956E-2</c:v>
                  </c:pt>
                  <c:pt idx="12">
                    <c:v>9.4699581120499601E-2</c:v>
                  </c:pt>
                  <c:pt idx="13">
                    <c:v>0.15751673418340306</c:v>
                  </c:pt>
                  <c:pt idx="14">
                    <c:v>0.15533843164530645</c:v>
                  </c:pt>
                  <c:pt idx="15">
                    <c:v>0.164334538231212</c:v>
                  </c:pt>
                  <c:pt idx="17">
                    <c:v>0.13603075005763177</c:v>
                  </c:pt>
                  <c:pt idx="18">
                    <c:v>0.13450310931662893</c:v>
                  </c:pt>
                  <c:pt idx="19">
                    <c:v>0.11269179429231073</c:v>
                  </c:pt>
                  <c:pt idx="20">
                    <c:v>0.10885854761812769</c:v>
                  </c:pt>
                  <c:pt idx="21">
                    <c:v>0.10730261723377298</c:v>
                  </c:pt>
                  <c:pt idx="22">
                    <c:v>0.10587399024450181</c:v>
                  </c:pt>
                  <c:pt idx="23">
                    <c:v>0.13450310931662893</c:v>
                  </c:pt>
                  <c:pt idx="24">
                    <c:v>0.120004667098778</c:v>
                  </c:pt>
                  <c:pt idx="25">
                    <c:v>0.10909900958661888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4004184"/>
        <c:axId val="304004576"/>
      </c:barChart>
      <c:catAx>
        <c:axId val="304004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4004576"/>
        <c:crosses val="autoZero"/>
        <c:auto val="1"/>
        <c:lblAlgn val="ctr"/>
        <c:lblOffset val="100"/>
        <c:noMultiLvlLbl val="0"/>
      </c:catAx>
      <c:valAx>
        <c:axId val="3040045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40041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's3'!$O$5:$O$30</c:f>
                <c:numCache>
                  <c:formatCode>General</c:formatCode>
                  <c:ptCount val="26"/>
                  <c:pt idx="0">
                    <c:v>0.10570425238439037</c:v>
                  </c:pt>
                  <c:pt idx="1">
                    <c:v>0.11588852399107591</c:v>
                  </c:pt>
                  <c:pt idx="2">
                    <c:v>0.11156020855823455</c:v>
                  </c:pt>
                  <c:pt idx="3">
                    <c:v>0.12188592838167964</c:v>
                  </c:pt>
                  <c:pt idx="4">
                    <c:v>0.12659615399977167</c:v>
                  </c:pt>
                  <c:pt idx="5">
                    <c:v>0.10974967138371268</c:v>
                  </c:pt>
                  <c:pt idx="7">
                    <c:v>0.1132575871593488</c:v>
                  </c:pt>
                  <c:pt idx="8">
                    <c:v>0.12344185876603438</c:v>
                  </c:pt>
                  <c:pt idx="9">
                    <c:v>0.12136256997966939</c:v>
                  </c:pt>
                  <c:pt idx="10">
                    <c:v>0.11290396661745002</c:v>
                  </c:pt>
                  <c:pt idx="11">
                    <c:v>0.11300298036918169</c:v>
                  </c:pt>
                  <c:pt idx="12">
                    <c:v>0.11004671263890768</c:v>
                  </c:pt>
                  <c:pt idx="13">
                    <c:v>0.11979249477363871</c:v>
                  </c:pt>
                  <c:pt idx="14">
                    <c:v>0.11958032244849942</c:v>
                  </c:pt>
                  <c:pt idx="15">
                    <c:v>0.12205566624179105</c:v>
                  </c:pt>
                  <c:pt idx="17">
                    <c:v>0.11229573928538408</c:v>
                  </c:pt>
                  <c:pt idx="18">
                    <c:v>0.11082467783108504</c:v>
                  </c:pt>
                  <c:pt idx="19">
                    <c:v>0.11472864861364784</c:v>
                  </c:pt>
                  <c:pt idx="20">
                    <c:v>0.1092404578033784</c:v>
                  </c:pt>
                  <c:pt idx="21">
                    <c:v>0.11836386778436754</c:v>
                  </c:pt>
                  <c:pt idx="22">
                    <c:v>0.11803853688582064</c:v>
                  </c:pt>
                  <c:pt idx="23">
                    <c:v>0.11629872381967854</c:v>
                  </c:pt>
                  <c:pt idx="24">
                    <c:v>0.11700596490347615</c:v>
                  </c:pt>
                  <c:pt idx="25">
                    <c:v>0.10730261723377298</c:v>
                  </c:pt>
                </c:numCache>
              </c:numRef>
            </c:plus>
            <c:minus>
              <c:numRef>
                <c:f>'s3'!$O$5:$O$30</c:f>
                <c:numCache>
                  <c:formatCode>General</c:formatCode>
                  <c:ptCount val="26"/>
                  <c:pt idx="0">
                    <c:v>0.10570425238439037</c:v>
                  </c:pt>
                  <c:pt idx="1">
                    <c:v>0.11588852399107591</c:v>
                  </c:pt>
                  <c:pt idx="2">
                    <c:v>0.11156020855823455</c:v>
                  </c:pt>
                  <c:pt idx="3">
                    <c:v>0.12188592838167964</c:v>
                  </c:pt>
                  <c:pt idx="4">
                    <c:v>0.12659615399977167</c:v>
                  </c:pt>
                  <c:pt idx="5">
                    <c:v>0.10974967138371268</c:v>
                  </c:pt>
                  <c:pt idx="7">
                    <c:v>0.1132575871593488</c:v>
                  </c:pt>
                  <c:pt idx="8">
                    <c:v>0.12344185876603438</c:v>
                  </c:pt>
                  <c:pt idx="9">
                    <c:v>0.12136256997966939</c:v>
                  </c:pt>
                  <c:pt idx="10">
                    <c:v>0.11290396661745002</c:v>
                  </c:pt>
                  <c:pt idx="11">
                    <c:v>0.11300298036918169</c:v>
                  </c:pt>
                  <c:pt idx="12">
                    <c:v>0.11004671263890768</c:v>
                  </c:pt>
                  <c:pt idx="13">
                    <c:v>0.11979249477363871</c:v>
                  </c:pt>
                  <c:pt idx="14">
                    <c:v>0.11958032244849942</c:v>
                  </c:pt>
                  <c:pt idx="15">
                    <c:v>0.12205566624179105</c:v>
                  </c:pt>
                  <c:pt idx="17">
                    <c:v>0.11229573928538408</c:v>
                  </c:pt>
                  <c:pt idx="18">
                    <c:v>0.11082467783108504</c:v>
                  </c:pt>
                  <c:pt idx="19">
                    <c:v>0.11472864861364784</c:v>
                  </c:pt>
                  <c:pt idx="20">
                    <c:v>0.1092404578033784</c:v>
                  </c:pt>
                  <c:pt idx="21">
                    <c:v>0.11836386778436754</c:v>
                  </c:pt>
                  <c:pt idx="22">
                    <c:v>0.11803853688582064</c:v>
                  </c:pt>
                  <c:pt idx="23">
                    <c:v>0.11629872381967854</c:v>
                  </c:pt>
                  <c:pt idx="24">
                    <c:v>0.11700596490347615</c:v>
                  </c:pt>
                  <c:pt idx="25">
                    <c:v>0.10730261723377298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4005360"/>
        <c:axId val="304005752"/>
      </c:barChart>
      <c:catAx>
        <c:axId val="30400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4005752"/>
        <c:crosses val="autoZero"/>
        <c:auto val="1"/>
        <c:lblAlgn val="ctr"/>
        <c:lblOffset val="100"/>
        <c:noMultiLvlLbl val="0"/>
      </c:catAx>
      <c:valAx>
        <c:axId val="3040057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40053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's3'!$U$12:$U$14</c:f>
              <c:numCache>
                <c:formatCode>0.0000</c:formatCode>
                <c:ptCount val="3"/>
                <c:pt idx="0">
                  <c:v>3.6615000000000002</c:v>
                </c:pt>
                <c:pt idx="1">
                  <c:v>4.0572999999999997</c:v>
                </c:pt>
                <c:pt idx="2">
                  <c:v>4.4791999999999996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's3'!$U$15:$U$17</c:f>
              <c:numCache>
                <c:formatCode>0.0000</c:formatCode>
                <c:ptCount val="3"/>
                <c:pt idx="0">
                  <c:v>4.6093999999999999</c:v>
                </c:pt>
                <c:pt idx="1">
                  <c:v>4.6666999999999996</c:v>
                </c:pt>
                <c:pt idx="2">
                  <c:v>4.6822999999999997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's3'!$U$18:$U$20</c:f>
              <c:numCache>
                <c:formatCode>0.0000</c:formatCode>
                <c:ptCount val="3"/>
                <c:pt idx="0">
                  <c:v>3.0259999999999998</c:v>
                </c:pt>
                <c:pt idx="1">
                  <c:v>3.0573000000000001</c:v>
                </c:pt>
                <c:pt idx="2">
                  <c:v>3.0781000000000001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's3'!$U$21:$U$23</c:f>
              <c:numCache>
                <c:formatCode>0.0000</c:formatCode>
                <c:ptCount val="3"/>
                <c:pt idx="0">
                  <c:v>4.0833000000000004</c:v>
                </c:pt>
                <c:pt idx="1">
                  <c:v>4.1093999999999999</c:v>
                </c:pt>
                <c:pt idx="2">
                  <c:v>4.3802000000000003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's3'!$U$24:$U$26</c:f>
              <c:numCache>
                <c:formatCode>0.0000</c:formatCode>
                <c:ptCount val="3"/>
                <c:pt idx="0">
                  <c:v>4.5677000000000003</c:v>
                </c:pt>
                <c:pt idx="1">
                  <c:v>4.4791999999999996</c:v>
                </c:pt>
                <c:pt idx="2">
                  <c:v>4.6615000000000002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's3'!$U$27:$U$29</c:f>
              <c:numCache>
                <c:formatCode>0.0000</c:formatCode>
                <c:ptCount val="3"/>
                <c:pt idx="0">
                  <c:v>3.8906000000000001</c:v>
                </c:pt>
                <c:pt idx="1">
                  <c:v>4.0521000000000003</c:v>
                </c:pt>
                <c:pt idx="2">
                  <c:v>4.3177000000000003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006536"/>
        <c:axId val="304006928"/>
      </c:scatterChart>
      <c:valAx>
        <c:axId val="304006536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4006928"/>
        <c:crosses val="autoZero"/>
        <c:crossBetween val="midCat"/>
        <c:majorUnit val="20"/>
      </c:valAx>
      <c:valAx>
        <c:axId val="3040069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40065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's3'!$V$12:$V$14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4.0521000000000003</c:v>
                </c:pt>
                <c:pt idx="2">
                  <c:v>4.1822999999999997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's3'!$V$15:$V$17</c:f>
              <c:numCache>
                <c:formatCode>0.0000</c:formatCode>
                <c:ptCount val="3"/>
                <c:pt idx="0">
                  <c:v>4.3906000000000001</c:v>
                </c:pt>
                <c:pt idx="1">
                  <c:v>4.3541999999999996</c:v>
                </c:pt>
                <c:pt idx="2">
                  <c:v>4.3490000000000002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's3'!$V$18:$V$20</c:f>
              <c:numCache>
                <c:formatCode>0.0000</c:formatCode>
                <c:ptCount val="3"/>
                <c:pt idx="0">
                  <c:v>3.625</c:v>
                </c:pt>
                <c:pt idx="1">
                  <c:v>3.5884999999999998</c:v>
                </c:pt>
                <c:pt idx="2">
                  <c:v>3.6406000000000001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's3'!$V$21:$V$23</c:f>
              <c:numCache>
                <c:formatCode>0.0000</c:formatCode>
                <c:ptCount val="3"/>
                <c:pt idx="0">
                  <c:v>4.0572999999999997</c:v>
                </c:pt>
                <c:pt idx="1">
                  <c:v>4.0625</c:v>
                </c:pt>
                <c:pt idx="2">
                  <c:v>4.2916999999999996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's3'!$V$24:$V$26</c:f>
              <c:numCache>
                <c:formatCode>0.0000</c:formatCode>
                <c:ptCount val="3"/>
                <c:pt idx="0">
                  <c:v>4.3541999999999996</c:v>
                </c:pt>
                <c:pt idx="1">
                  <c:v>4.1302000000000003</c:v>
                </c:pt>
                <c:pt idx="2">
                  <c:v>4.375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's3'!$V$27:$V$29</c:f>
              <c:numCache>
                <c:formatCode>0.0000</c:formatCode>
                <c:ptCount val="3"/>
                <c:pt idx="0">
                  <c:v>3.9009999999999998</c:v>
                </c:pt>
                <c:pt idx="1">
                  <c:v>3.8906000000000001</c:v>
                </c:pt>
                <c:pt idx="2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007712"/>
        <c:axId val="305007848"/>
      </c:scatterChart>
      <c:valAx>
        <c:axId val="304007712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07848"/>
        <c:crosses val="autoZero"/>
        <c:crossBetween val="midCat"/>
        <c:majorUnit val="20"/>
      </c:valAx>
      <c:valAx>
        <c:axId val="3050078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40077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3399030651"/>
          <c:y val="2.8099356432904912E-2"/>
          <c:w val="0.75210129408670556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's4'!$J$5:$J$10</c:f>
              <c:numCache>
                <c:formatCode>0.00</c:formatCode>
                <c:ptCount val="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</c:numCache>
            </c:numRef>
          </c:val>
          <c:smooth val="0"/>
        </c:ser>
        <c:ser>
          <c:idx val="1"/>
          <c:order val="1"/>
          <c:tx>
            <c:v>cs4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's4'!$M$5:$M$10</c:f>
              <c:numCache>
                <c:formatCode>0.00</c:formatCode>
                <c:ptCount val="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08632"/>
        <c:axId val="305009024"/>
      </c:lineChart>
      <c:catAx>
        <c:axId val="305008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09024"/>
        <c:crosses val="autoZero"/>
        <c:auto val="1"/>
        <c:lblAlgn val="ctr"/>
        <c:lblOffset val="100"/>
        <c:noMultiLvlLbl val="0"/>
      </c:catAx>
      <c:valAx>
        <c:axId val="30500902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08632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xVal>
          <c:y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09808"/>
        <c:axId val="305010200"/>
      </c:scatterChart>
      <c:valAx>
        <c:axId val="30500980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bs4     r = 0.960)</a:t>
                </a:r>
              </a:p>
            </c:rich>
          </c:tx>
          <c:layout>
            <c:manualLayout>
              <c:xMode val="edge"/>
              <c:yMode val="edge"/>
              <c:x val="0.51796221124533348"/>
              <c:y val="0.9193163472490463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10200"/>
        <c:crosses val="autoZero"/>
        <c:crossBetween val="midCat"/>
        <c:majorUnit val="1"/>
      </c:valAx>
      <c:valAx>
        <c:axId val="30501020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cs4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0980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10984"/>
        <c:axId val="305011376"/>
      </c:barChart>
      <c:catAx>
        <c:axId val="305010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5011376"/>
        <c:crosses val="autoZero"/>
        <c:auto val="1"/>
        <c:lblAlgn val="ctr"/>
        <c:lblOffset val="100"/>
        <c:noMultiLvlLbl val="0"/>
      </c:catAx>
      <c:valAx>
        <c:axId val="3050113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109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12160"/>
        <c:axId val="305012552"/>
      </c:barChart>
      <c:catAx>
        <c:axId val="305012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5012552"/>
        <c:crosses val="autoZero"/>
        <c:auto val="1"/>
        <c:lblAlgn val="ctr"/>
        <c:lblOffset val="100"/>
        <c:noMultiLvlLbl val="0"/>
      </c:catAx>
      <c:valAx>
        <c:axId val="3050125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121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's4'!$U$12:$U$14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3.9531000000000001</c:v>
                </c:pt>
                <c:pt idx="2">
                  <c:v>4.0521000000000003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's4'!$U$15:$U$17</c:f>
              <c:numCache>
                <c:formatCode>0.0000</c:formatCode>
                <c:ptCount val="3"/>
                <c:pt idx="0">
                  <c:v>4.2396000000000003</c:v>
                </c:pt>
                <c:pt idx="1">
                  <c:v>4.2552000000000003</c:v>
                </c:pt>
                <c:pt idx="2">
                  <c:v>4.2083000000000004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's4'!$U$18:$U$20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3.8176999999999999</c:v>
                </c:pt>
                <c:pt idx="2">
                  <c:v>3.6718999999999999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's4'!$U$21:$U$23</c:f>
              <c:numCache>
                <c:formatCode>0.0000</c:formatCode>
                <c:ptCount val="3"/>
                <c:pt idx="0">
                  <c:v>4.0259999999999998</c:v>
                </c:pt>
                <c:pt idx="1">
                  <c:v>3.9687999999999999</c:v>
                </c:pt>
                <c:pt idx="2">
                  <c:v>4.1875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's4'!$U$24:$U$26</c:f>
              <c:numCache>
                <c:formatCode>0.0000</c:formatCode>
                <c:ptCount val="3"/>
                <c:pt idx="0">
                  <c:v>4.2187999999999999</c:v>
                </c:pt>
                <c:pt idx="1">
                  <c:v>4.1822999999999997</c:v>
                </c:pt>
                <c:pt idx="2">
                  <c:v>4.1718999999999999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's4'!$U$27:$U$29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3.9218999999999999</c:v>
                </c:pt>
                <c:pt idx="2">
                  <c:v>4.0052000000000003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13336"/>
        <c:axId val="305013728"/>
      </c:scatterChart>
      <c:valAx>
        <c:axId val="305013336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13728"/>
        <c:crosses val="autoZero"/>
        <c:crossBetween val="midCat"/>
        <c:majorUnit val="20"/>
      </c:valAx>
      <c:valAx>
        <c:axId val="305013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50133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's4'!$V$12:$V$14</c:f>
              <c:numCache>
                <c:formatCode>0.0000</c:formatCode>
                <c:ptCount val="3"/>
                <c:pt idx="0">
                  <c:v>4.5208000000000004</c:v>
                </c:pt>
                <c:pt idx="1">
                  <c:v>4.5312999999999999</c:v>
                </c:pt>
                <c:pt idx="2">
                  <c:v>4.7240000000000002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's4'!$V$15:$V$17</c:f>
              <c:numCache>
                <c:formatCode>0.0000</c:formatCode>
                <c:ptCount val="3"/>
                <c:pt idx="0">
                  <c:v>4.75</c:v>
                </c:pt>
                <c:pt idx="1">
                  <c:v>4.7396000000000003</c:v>
                </c:pt>
                <c:pt idx="2">
                  <c:v>4.7656000000000001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's4'!$V$18:$V$20</c:f>
              <c:numCache>
                <c:formatCode>0.0000</c:formatCode>
                <c:ptCount val="3"/>
                <c:pt idx="0">
                  <c:v>4.0208000000000004</c:v>
                </c:pt>
                <c:pt idx="1">
                  <c:v>4.0156000000000001</c:v>
                </c:pt>
                <c:pt idx="2">
                  <c:v>3.8332999999999999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's4'!$V$21:$V$23</c:f>
              <c:numCache>
                <c:formatCode>0.0000</c:formatCode>
                <c:ptCount val="3"/>
                <c:pt idx="0">
                  <c:v>4.6353999999999997</c:v>
                </c:pt>
                <c:pt idx="1">
                  <c:v>4.6875</c:v>
                </c:pt>
                <c:pt idx="2">
                  <c:v>4.7812999999999999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's4'!$V$24:$V$26</c:f>
              <c:numCache>
                <c:formatCode>0.0000</c:formatCode>
                <c:ptCount val="3"/>
                <c:pt idx="0">
                  <c:v>4.7656000000000001</c:v>
                </c:pt>
                <c:pt idx="1">
                  <c:v>4.4166999999999996</c:v>
                </c:pt>
                <c:pt idx="2">
                  <c:v>4.8072999999999997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's4'!$V$27:$V$29</c:f>
              <c:numCache>
                <c:formatCode>0.0000</c:formatCode>
                <c:ptCount val="3"/>
                <c:pt idx="0">
                  <c:v>4.5990000000000002</c:v>
                </c:pt>
                <c:pt idx="1">
                  <c:v>4.6615000000000002</c:v>
                </c:pt>
                <c:pt idx="2">
                  <c:v>4.7603999999999997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14512"/>
        <c:axId val="305014904"/>
      </c:scatterChart>
      <c:valAx>
        <c:axId val="305014512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14904"/>
        <c:crosses val="autoZero"/>
        <c:crossBetween val="midCat"/>
        <c:majorUnit val="20"/>
      </c:valAx>
      <c:valAx>
        <c:axId val="3050149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50145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's5'!$J$5:$J$10</c:f>
              <c:numCache>
                <c:formatCode>0.00</c:formatCode>
                <c:ptCount val="6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</c:numCache>
            </c:numRef>
          </c:val>
          <c:smooth val="0"/>
        </c:ser>
        <c:ser>
          <c:idx val="1"/>
          <c:order val="1"/>
          <c:tx>
            <c:v>bs5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15688"/>
        <c:axId val="305016080"/>
      </c:lineChart>
      <c:catAx>
        <c:axId val="305015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16080"/>
        <c:crosses val="autoZero"/>
        <c:auto val="1"/>
        <c:lblAlgn val="ctr"/>
        <c:lblOffset val="100"/>
        <c:noMultiLvlLbl val="0"/>
      </c:catAx>
      <c:valAx>
        <c:axId val="30501608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15688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xVal>
          <c:y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16864"/>
        <c:axId val="305017256"/>
      </c:scatterChart>
      <c:valAx>
        <c:axId val="30501686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as5     (r = 0.959)</a:t>
                </a:r>
              </a:p>
            </c:rich>
          </c:tx>
          <c:layout>
            <c:manualLayout>
              <c:xMode val="edge"/>
              <c:yMode val="edge"/>
              <c:x val="0.51796237970253656"/>
              <c:y val="0.9193165948596042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17256"/>
        <c:crosses val="autoZero"/>
        <c:crossBetween val="midCat"/>
        <c:majorUnit val="1"/>
      </c:valAx>
      <c:valAx>
        <c:axId val="30501725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bs5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1686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's5'!$L$5:$L$42</c:f>
                <c:numCache>
                  <c:formatCode>General</c:formatCode>
                  <c:ptCount val="38"/>
                  <c:pt idx="0">
                    <c:v>6.0299374804583993E-2</c:v>
                  </c:pt>
                  <c:pt idx="1">
                    <c:v>6.737178564256005E-2</c:v>
                  </c:pt>
                  <c:pt idx="2">
                    <c:v>6.7796130292838624E-2</c:v>
                  </c:pt>
                  <c:pt idx="3">
                    <c:v>0.1091555888733227</c:v>
                  </c:pt>
                  <c:pt idx="4">
                    <c:v>0.10486970790550919</c:v>
                  </c:pt>
                  <c:pt idx="5">
                    <c:v>3.1514662694021381E-2</c:v>
                  </c:pt>
                  <c:pt idx="7">
                    <c:v>0.13538008826053796</c:v>
                  </c:pt>
                  <c:pt idx="8">
                    <c:v>0.1347435712851201</c:v>
                  </c:pt>
                  <c:pt idx="9">
                    <c:v>0.13854852831595127</c:v>
                  </c:pt>
                  <c:pt idx="10">
                    <c:v>0.13093861425428899</c:v>
                  </c:pt>
                  <c:pt idx="11">
                    <c:v>0.12929781493987855</c:v>
                  </c:pt>
                  <c:pt idx="12">
                    <c:v>0.14064196192399214</c:v>
                  </c:pt>
                  <c:pt idx="13">
                    <c:v>0.13006163531037995</c:v>
                  </c:pt>
                  <c:pt idx="14">
                    <c:v>0.13461626789003656</c:v>
                  </c:pt>
                  <c:pt idx="15">
                    <c:v>0.11932571565833229</c:v>
                  </c:pt>
                  <c:pt idx="16">
                    <c:v>0.13344224769093255</c:v>
                  </c:pt>
                  <c:pt idx="17">
                    <c:v>0.13157513122970685</c:v>
                  </c:pt>
                  <c:pt idx="18">
                    <c:v>0.13146197265629922</c:v>
                  </c:pt>
                  <c:pt idx="19">
                    <c:v>0.13185802766322591</c:v>
                  </c:pt>
                  <c:pt idx="20">
                    <c:v>0.12158888712648463</c:v>
                  </c:pt>
                  <c:pt idx="21">
                    <c:v>0.12419153431485982</c:v>
                  </c:pt>
                  <c:pt idx="22">
                    <c:v>0.12535140969228789</c:v>
                  </c:pt>
                  <c:pt idx="24">
                    <c:v>0.12123526658458583</c:v>
                  </c:pt>
                  <c:pt idx="25">
                    <c:v>0.12767116044714405</c:v>
                  </c:pt>
                  <c:pt idx="26">
                    <c:v>0.11280495286571834</c:v>
                  </c:pt>
                  <c:pt idx="27">
                    <c:v>0.12144743890972512</c:v>
                  </c:pt>
                  <c:pt idx="28">
                    <c:v>0.12506851325876886</c:v>
                  </c:pt>
                  <c:pt idx="29">
                    <c:v>0.11755761294883826</c:v>
                  </c:pt>
                  <c:pt idx="30">
                    <c:v>0.12942511833496215</c:v>
                  </c:pt>
                  <c:pt idx="31">
                    <c:v>0.13574785362411271</c:v>
                  </c:pt>
                  <c:pt idx="32">
                    <c:v>0.14600284933917801</c:v>
                  </c:pt>
                  <c:pt idx="33">
                    <c:v>0.12576160952089049</c:v>
                  </c:pt>
                  <c:pt idx="34">
                    <c:v>0.11690695115174447</c:v>
                  </c:pt>
                  <c:pt idx="35">
                    <c:v>0.12861886349943283</c:v>
                  </c:pt>
                  <c:pt idx="36">
                    <c:v>0.13171657944646636</c:v>
                  </c:pt>
                  <c:pt idx="37">
                    <c:v>0.13371099930277563</c:v>
                  </c:pt>
                </c:numCache>
              </c:numRef>
            </c:plus>
            <c:minus>
              <c:numRef>
                <c:f>'s5'!$L$5:$L$42</c:f>
                <c:numCache>
                  <c:formatCode>General</c:formatCode>
                  <c:ptCount val="38"/>
                  <c:pt idx="0">
                    <c:v>6.0299374804583993E-2</c:v>
                  </c:pt>
                  <c:pt idx="1">
                    <c:v>6.737178564256005E-2</c:v>
                  </c:pt>
                  <c:pt idx="2">
                    <c:v>6.7796130292838624E-2</c:v>
                  </c:pt>
                  <c:pt idx="3">
                    <c:v>0.1091555888733227</c:v>
                  </c:pt>
                  <c:pt idx="4">
                    <c:v>0.10486970790550919</c:v>
                  </c:pt>
                  <c:pt idx="5">
                    <c:v>3.1514662694021381E-2</c:v>
                  </c:pt>
                  <c:pt idx="7">
                    <c:v>0.13538008826053796</c:v>
                  </c:pt>
                  <c:pt idx="8">
                    <c:v>0.1347435712851201</c:v>
                  </c:pt>
                  <c:pt idx="9">
                    <c:v>0.13854852831595127</c:v>
                  </c:pt>
                  <c:pt idx="10">
                    <c:v>0.13093861425428899</c:v>
                  </c:pt>
                  <c:pt idx="11">
                    <c:v>0.12929781493987855</c:v>
                  </c:pt>
                  <c:pt idx="12">
                    <c:v>0.14064196192399214</c:v>
                  </c:pt>
                  <c:pt idx="13">
                    <c:v>0.13006163531037995</c:v>
                  </c:pt>
                  <c:pt idx="14">
                    <c:v>0.13461626789003656</c:v>
                  </c:pt>
                  <c:pt idx="15">
                    <c:v>0.11932571565833229</c:v>
                  </c:pt>
                  <c:pt idx="16">
                    <c:v>0.13344224769093255</c:v>
                  </c:pt>
                  <c:pt idx="17">
                    <c:v>0.13157513122970685</c:v>
                  </c:pt>
                  <c:pt idx="18">
                    <c:v>0.13146197265629922</c:v>
                  </c:pt>
                  <c:pt idx="19">
                    <c:v>0.13185802766322591</c:v>
                  </c:pt>
                  <c:pt idx="20">
                    <c:v>0.12158888712648463</c:v>
                  </c:pt>
                  <c:pt idx="21">
                    <c:v>0.12419153431485982</c:v>
                  </c:pt>
                  <c:pt idx="22">
                    <c:v>0.12535140969228789</c:v>
                  </c:pt>
                  <c:pt idx="24">
                    <c:v>0.12123526658458583</c:v>
                  </c:pt>
                  <c:pt idx="25">
                    <c:v>0.12767116044714405</c:v>
                  </c:pt>
                  <c:pt idx="26">
                    <c:v>0.11280495286571834</c:v>
                  </c:pt>
                  <c:pt idx="27">
                    <c:v>0.12144743890972512</c:v>
                  </c:pt>
                  <c:pt idx="28">
                    <c:v>0.12506851325876886</c:v>
                  </c:pt>
                  <c:pt idx="29">
                    <c:v>0.11755761294883826</c:v>
                  </c:pt>
                  <c:pt idx="30">
                    <c:v>0.12942511833496215</c:v>
                  </c:pt>
                  <c:pt idx="31">
                    <c:v>0.13574785362411271</c:v>
                  </c:pt>
                  <c:pt idx="32">
                    <c:v>0.14600284933917801</c:v>
                  </c:pt>
                  <c:pt idx="33">
                    <c:v>0.12576160952089049</c:v>
                  </c:pt>
                  <c:pt idx="34">
                    <c:v>0.11690695115174447</c:v>
                  </c:pt>
                  <c:pt idx="35">
                    <c:v>0.12861886349943283</c:v>
                  </c:pt>
                  <c:pt idx="36">
                    <c:v>0.13171657944646636</c:v>
                  </c:pt>
                  <c:pt idx="37">
                    <c:v>0.13371099930277563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18040"/>
        <c:axId val="305018432"/>
      </c:barChart>
      <c:catAx>
        <c:axId val="305018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5018432"/>
        <c:crosses val="autoZero"/>
        <c:auto val="1"/>
        <c:lblAlgn val="ctr"/>
        <c:lblOffset val="100"/>
        <c:noMultiLvlLbl val="0"/>
      </c:catAx>
      <c:valAx>
        <c:axId val="3050184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1804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777"/>
          <c:h val="0.7299419614801692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's5'!$O$5:$O$42</c:f>
                <c:numCache>
                  <c:formatCode>General</c:formatCode>
                  <c:ptCount val="38"/>
                  <c:pt idx="0">
                    <c:v>9.4261091648545084E-2</c:v>
                  </c:pt>
                  <c:pt idx="1">
                    <c:v>9.1587720351790122E-2</c:v>
                  </c:pt>
                  <c:pt idx="2">
                    <c:v>8.622683293660427E-2</c:v>
                  </c:pt>
                  <c:pt idx="3">
                    <c:v>0.12444614110502697</c:v>
                  </c:pt>
                  <c:pt idx="4">
                    <c:v>0.1165391857881697</c:v>
                  </c:pt>
                  <c:pt idx="5">
                    <c:v>6.1331946786928493E-2</c:v>
                  </c:pt>
                  <c:pt idx="7">
                    <c:v>0.13907188671796147</c:v>
                  </c:pt>
                  <c:pt idx="8">
                    <c:v>0.13198533105830945</c:v>
                  </c:pt>
                  <c:pt idx="9">
                    <c:v>0.12550700273072335</c:v>
                  </c:pt>
                  <c:pt idx="10">
                    <c:v>0.11669477882660519</c:v>
                  </c:pt>
                  <c:pt idx="11">
                    <c:v>0.12164546641318844</c:v>
                  </c:pt>
                  <c:pt idx="12">
                    <c:v>0.11706254419017995</c:v>
                  </c:pt>
                  <c:pt idx="13">
                    <c:v>0.12530897522726006</c:v>
                  </c:pt>
                  <c:pt idx="14">
                    <c:v>0.13600246041427985</c:v>
                  </c:pt>
                  <c:pt idx="15">
                    <c:v>0.12843498081764546</c:v>
                  </c:pt>
                  <c:pt idx="16">
                    <c:v>0.12945340797831401</c:v>
                  </c:pt>
                  <c:pt idx="17">
                    <c:v>0.12823695331418214</c:v>
                  </c:pt>
                  <c:pt idx="18">
                    <c:v>0.13020308352713947</c:v>
                  </c:pt>
                  <c:pt idx="19">
                    <c:v>0.13635608095617865</c:v>
                  </c:pt>
                  <c:pt idx="20">
                    <c:v>0.12883103582457214</c:v>
                  </c:pt>
                  <c:pt idx="21">
                    <c:v>0.13642680506455843</c:v>
                  </c:pt>
                  <c:pt idx="22">
                    <c:v>0.13195704141495757</c:v>
                  </c:pt>
                  <c:pt idx="24">
                    <c:v>0.12088164604268703</c:v>
                  </c:pt>
                  <c:pt idx="25">
                    <c:v>0.13496988843193539</c:v>
                  </c:pt>
                  <c:pt idx="26">
                    <c:v>0.12042901174905656</c:v>
                  </c:pt>
                  <c:pt idx="27">
                    <c:v>0.13745937704690292</c:v>
                  </c:pt>
                  <c:pt idx="28">
                    <c:v>0.10849078225455296</c:v>
                  </c:pt>
                  <c:pt idx="29">
                    <c:v>0.12075434264760346</c:v>
                  </c:pt>
                  <c:pt idx="30">
                    <c:v>0.12859057385608097</c:v>
                  </c:pt>
                  <c:pt idx="31">
                    <c:v>0.12188592838167964</c:v>
                  </c:pt>
                  <c:pt idx="32">
                    <c:v>0.13564883987238105</c:v>
                  </c:pt>
                  <c:pt idx="33">
                    <c:v>0.13366856483774775</c:v>
                  </c:pt>
                  <c:pt idx="34">
                    <c:v>0.14983609601336104</c:v>
                  </c:pt>
                  <c:pt idx="35">
                    <c:v>0.1247573271818979</c:v>
                  </c:pt>
                  <c:pt idx="36">
                    <c:v>0.14137749265114169</c:v>
                  </c:pt>
                  <c:pt idx="37">
                    <c:v>0.13182973801987399</c:v>
                  </c:pt>
                </c:numCache>
              </c:numRef>
            </c:plus>
            <c:minus>
              <c:numRef>
                <c:f>'s5'!$O$5:$O$42</c:f>
                <c:numCache>
                  <c:formatCode>General</c:formatCode>
                  <c:ptCount val="38"/>
                  <c:pt idx="0">
                    <c:v>9.4261091648545084E-2</c:v>
                  </c:pt>
                  <c:pt idx="1">
                    <c:v>9.1587720351790122E-2</c:v>
                  </c:pt>
                  <c:pt idx="2">
                    <c:v>8.622683293660427E-2</c:v>
                  </c:pt>
                  <c:pt idx="3">
                    <c:v>0.12444614110502697</c:v>
                  </c:pt>
                  <c:pt idx="4">
                    <c:v>0.1165391857881697</c:v>
                  </c:pt>
                  <c:pt idx="5">
                    <c:v>6.1331946786928493E-2</c:v>
                  </c:pt>
                  <c:pt idx="7">
                    <c:v>0.13907188671796147</c:v>
                  </c:pt>
                  <c:pt idx="8">
                    <c:v>0.13198533105830945</c:v>
                  </c:pt>
                  <c:pt idx="9">
                    <c:v>0.12550700273072335</c:v>
                  </c:pt>
                  <c:pt idx="10">
                    <c:v>0.11669477882660519</c:v>
                  </c:pt>
                  <c:pt idx="11">
                    <c:v>0.12164546641318844</c:v>
                  </c:pt>
                  <c:pt idx="12">
                    <c:v>0.11706254419017995</c:v>
                  </c:pt>
                  <c:pt idx="13">
                    <c:v>0.12530897522726006</c:v>
                  </c:pt>
                  <c:pt idx="14">
                    <c:v>0.13600246041427985</c:v>
                  </c:pt>
                  <c:pt idx="15">
                    <c:v>0.12843498081764546</c:v>
                  </c:pt>
                  <c:pt idx="16">
                    <c:v>0.12945340797831401</c:v>
                  </c:pt>
                  <c:pt idx="17">
                    <c:v>0.12823695331418214</c:v>
                  </c:pt>
                  <c:pt idx="18">
                    <c:v>0.13020308352713947</c:v>
                  </c:pt>
                  <c:pt idx="19">
                    <c:v>0.13635608095617865</c:v>
                  </c:pt>
                  <c:pt idx="20">
                    <c:v>0.12883103582457214</c:v>
                  </c:pt>
                  <c:pt idx="21">
                    <c:v>0.13642680506455843</c:v>
                  </c:pt>
                  <c:pt idx="22">
                    <c:v>0.13195704141495757</c:v>
                  </c:pt>
                  <c:pt idx="24">
                    <c:v>0.12088164604268703</c:v>
                  </c:pt>
                  <c:pt idx="25">
                    <c:v>0.13496988843193539</c:v>
                  </c:pt>
                  <c:pt idx="26">
                    <c:v>0.12042901174905656</c:v>
                  </c:pt>
                  <c:pt idx="27">
                    <c:v>0.13745937704690292</c:v>
                  </c:pt>
                  <c:pt idx="28">
                    <c:v>0.10849078225455296</c:v>
                  </c:pt>
                  <c:pt idx="29">
                    <c:v>0.12075434264760346</c:v>
                  </c:pt>
                  <c:pt idx="30">
                    <c:v>0.12859057385608097</c:v>
                  </c:pt>
                  <c:pt idx="31">
                    <c:v>0.12188592838167964</c:v>
                  </c:pt>
                  <c:pt idx="32">
                    <c:v>0.13564883987238105</c:v>
                  </c:pt>
                  <c:pt idx="33">
                    <c:v>0.13366856483774775</c:v>
                  </c:pt>
                  <c:pt idx="34">
                    <c:v>0.14983609601336104</c:v>
                  </c:pt>
                  <c:pt idx="35">
                    <c:v>0.1247573271818979</c:v>
                  </c:pt>
                  <c:pt idx="36">
                    <c:v>0.14137749265114169</c:v>
                  </c:pt>
                  <c:pt idx="37">
                    <c:v>0.13182973801987399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19216"/>
        <c:axId val="305019608"/>
      </c:barChart>
      <c:catAx>
        <c:axId val="305019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5019608"/>
        <c:crosses val="autoZero"/>
        <c:auto val="1"/>
        <c:lblAlgn val="ctr"/>
        <c:lblOffset val="100"/>
        <c:noMultiLvlLbl val="0"/>
      </c:catAx>
      <c:valAx>
        <c:axId val="3050196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192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's5'!$V$12:$V$14</c:f>
              <c:numCache>
                <c:formatCode>0.0000</c:formatCode>
                <c:ptCount val="3"/>
                <c:pt idx="0">
                  <c:v>2.7395999999999998</c:v>
                </c:pt>
                <c:pt idx="1">
                  <c:v>3.1718999999999999</c:v>
                </c:pt>
                <c:pt idx="2">
                  <c:v>3.3801999999999999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's5'!$V$15:$V$18</c:f>
              <c:numCache>
                <c:formatCode>0.0000</c:formatCode>
                <c:ptCount val="4"/>
                <c:pt idx="0">
                  <c:v>3.4582999999999999</c:v>
                </c:pt>
                <c:pt idx="1">
                  <c:v>3.4531000000000001</c:v>
                </c:pt>
                <c:pt idx="2">
                  <c:v>3.5781000000000001</c:v>
                </c:pt>
                <c:pt idx="3">
                  <c:v>3.6145999999999998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's5'!$V$26:$V$31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3.6509999999999998</c:v>
                </c:pt>
                <c:pt idx="2">
                  <c:v>3.9479000000000002</c:v>
                </c:pt>
                <c:pt idx="3">
                  <c:v>3.7812999999999999</c:v>
                </c:pt>
                <c:pt idx="4">
                  <c:v>4.1562999999999999</c:v>
                </c:pt>
                <c:pt idx="5">
                  <c:v>4.1041999999999996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's5'!$V$19:$V$21</c:f>
              <c:numCache>
                <c:formatCode>0.0000</c:formatCode>
                <c:ptCount val="3"/>
                <c:pt idx="0">
                  <c:v>2.3542000000000001</c:v>
                </c:pt>
                <c:pt idx="1">
                  <c:v>2.5104000000000002</c:v>
                </c:pt>
                <c:pt idx="2">
                  <c:v>2.6875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's5'!$V$22:$V$25</c:f>
              <c:numCache>
                <c:formatCode>0.0000</c:formatCode>
                <c:ptCount val="4"/>
                <c:pt idx="0">
                  <c:v>2.7604000000000002</c:v>
                </c:pt>
                <c:pt idx="1">
                  <c:v>2.8384999999999998</c:v>
                </c:pt>
                <c:pt idx="2">
                  <c:v>2.9009999999999998</c:v>
                </c:pt>
                <c:pt idx="3">
                  <c:v>2.9375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's5'!$V$32:$V$37</c:f>
              <c:numCache>
                <c:formatCode>0.0000</c:formatCode>
                <c:ptCount val="6"/>
                <c:pt idx="0">
                  <c:v>2.8957999999999999</c:v>
                </c:pt>
                <c:pt idx="1">
                  <c:v>3.0520999999999998</c:v>
                </c:pt>
                <c:pt idx="2">
                  <c:v>3.4270999999999998</c:v>
                </c:pt>
                <c:pt idx="3">
                  <c:v>3.1354000000000002</c:v>
                </c:pt>
                <c:pt idx="4">
                  <c:v>3.4792000000000001</c:v>
                </c:pt>
                <c:pt idx="5">
                  <c:v>3.6509999999999998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20392"/>
        <c:axId val="305020784"/>
      </c:scatterChart>
      <c:valAx>
        <c:axId val="305020392"/>
        <c:scaling>
          <c:orientation val="minMax"/>
          <c:max val="12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0784"/>
        <c:crosses val="autoZero"/>
        <c:crossBetween val="midCat"/>
        <c:majorUnit val="10"/>
      </c:valAx>
      <c:valAx>
        <c:axId val="3050207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(Finnmish)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50203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03328341625"/>
          <c:y val="2.1857923497267787E-2"/>
          <c:w val="0.77774192336387427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's5'!$W$12:$W$14</c:f>
              <c:numCache>
                <c:formatCode>0.0000</c:formatCode>
                <c:ptCount val="3"/>
                <c:pt idx="0">
                  <c:v>2.8176999999999999</c:v>
                </c:pt>
                <c:pt idx="1">
                  <c:v>3.0937999999999999</c:v>
                </c:pt>
                <c:pt idx="2">
                  <c:v>3.2759999999999998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's5'!$W$15:$W$18</c:f>
              <c:numCache>
                <c:formatCode>0.0000</c:formatCode>
                <c:ptCount val="4"/>
                <c:pt idx="0">
                  <c:v>3.4948000000000001</c:v>
                </c:pt>
                <c:pt idx="1">
                  <c:v>3.5625</c:v>
                </c:pt>
                <c:pt idx="2">
                  <c:v>3.7187999999999999</c:v>
                </c:pt>
                <c:pt idx="3">
                  <c:v>3.6457999999999999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's5'!$W$26:$W$31</c:f>
              <c:numCache>
                <c:formatCode>0.0000</c:formatCode>
                <c:ptCount val="6"/>
                <c:pt idx="0">
                  <c:v>3.7551999999999999</c:v>
                </c:pt>
                <c:pt idx="1">
                  <c:v>3.8542000000000001</c:v>
                </c:pt>
                <c:pt idx="2">
                  <c:v>4.2343999999999999</c:v>
                </c:pt>
                <c:pt idx="3">
                  <c:v>3.7240000000000002</c:v>
                </c:pt>
                <c:pt idx="4">
                  <c:v>4.2759999999999998</c:v>
                </c:pt>
                <c:pt idx="5">
                  <c:v>4.1406000000000001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's5'!$W$19:$W$21</c:f>
              <c:numCache>
                <c:formatCode>0.0000</c:formatCode>
                <c:ptCount val="3"/>
                <c:pt idx="0">
                  <c:v>2.5520999999999998</c:v>
                </c:pt>
                <c:pt idx="1">
                  <c:v>2.8229000000000002</c:v>
                </c:pt>
                <c:pt idx="2">
                  <c:v>2.875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's5'!$W$22:$W$25</c:f>
              <c:numCache>
                <c:formatCode>0.0000</c:formatCode>
                <c:ptCount val="4"/>
                <c:pt idx="0">
                  <c:v>3.0781000000000001</c:v>
                </c:pt>
                <c:pt idx="1">
                  <c:v>3.2448000000000001</c:v>
                </c:pt>
                <c:pt idx="2">
                  <c:v>3.2343999999999999</c:v>
                </c:pt>
                <c:pt idx="3">
                  <c:v>3.2082999999999999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's5'!$W$32:$W$37</c:f>
              <c:numCache>
                <c:formatCode>0.0000</c:formatCode>
                <c:ptCount val="6"/>
                <c:pt idx="0">
                  <c:v>3.5312999999999999</c:v>
                </c:pt>
                <c:pt idx="1">
                  <c:v>3.4582999999999999</c:v>
                </c:pt>
                <c:pt idx="2">
                  <c:v>3.9531000000000001</c:v>
                </c:pt>
                <c:pt idx="3">
                  <c:v>3.3281000000000001</c:v>
                </c:pt>
                <c:pt idx="4">
                  <c:v>3.9531000000000001</c:v>
                </c:pt>
                <c:pt idx="5">
                  <c:v>3.7812999999999999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21568"/>
        <c:axId val="305021960"/>
      </c:scatterChart>
      <c:valAx>
        <c:axId val="305021568"/>
        <c:scaling>
          <c:orientation val="minMax"/>
          <c:max val="12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1960"/>
        <c:crosses val="autoZero"/>
        <c:crossBetween val="midCat"/>
        <c:majorUnit val="10"/>
      </c:valAx>
      <c:valAx>
        <c:axId val="3050219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50215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12003856662"/>
          <c:y val="2.1857971978854779E-2"/>
          <c:w val="0.77774192511650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's6'!$J$5:$J$10</c:f>
              <c:numCache>
                <c:formatCode>0.00</c:formatCode>
                <c:ptCount val="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</c:numCache>
            </c:numRef>
          </c:val>
          <c:smooth val="0"/>
        </c:ser>
        <c:ser>
          <c:idx val="1"/>
          <c:order val="1"/>
          <c:tx>
            <c:v>cs6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's6'!$M$5:$M$10</c:f>
              <c:numCache>
                <c:formatCode>0.00</c:formatCode>
                <c:ptCount val="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22744"/>
        <c:axId val="305023136"/>
      </c:lineChart>
      <c:catAx>
        <c:axId val="305022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3136"/>
        <c:crosses val="autoZero"/>
        <c:auto val="1"/>
        <c:lblAlgn val="ctr"/>
        <c:lblOffset val="100"/>
        <c:noMultiLvlLbl val="0"/>
      </c:catAx>
      <c:valAx>
        <c:axId val="30502313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2744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xVal>
          <c:y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23920"/>
        <c:axId val="305024312"/>
      </c:scatterChart>
      <c:valAx>
        <c:axId val="30502392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as6     (r = 0.888)</a:t>
                </a:r>
              </a:p>
            </c:rich>
          </c:tx>
          <c:layout>
            <c:manualLayout>
              <c:xMode val="edge"/>
              <c:yMode val="edge"/>
              <c:x val="0.44286426852245148"/>
              <c:y val="0.91931673274019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4312"/>
        <c:crosses val="autoZero"/>
        <c:crossBetween val="midCat"/>
        <c:majorUnit val="1"/>
      </c:valAx>
      <c:valAx>
        <c:axId val="30502431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cs6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392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's6'!$L$5:$L$30</c:f>
                <c:numCache>
                  <c:formatCode>General</c:formatCode>
                  <c:ptCount val="26"/>
                  <c:pt idx="0">
                    <c:v>0.12115039765453012</c:v>
                  </c:pt>
                  <c:pt idx="1">
                    <c:v>0.12842083599596951</c:v>
                  </c:pt>
                  <c:pt idx="2">
                    <c:v>0.1312073658661321</c:v>
                  </c:pt>
                  <c:pt idx="3">
                    <c:v>0.14866207581425703</c:v>
                  </c:pt>
                  <c:pt idx="4">
                    <c:v>0.18574979824860355</c:v>
                  </c:pt>
                  <c:pt idx="5">
                    <c:v>0.10536477666416752</c:v>
                  </c:pt>
                  <c:pt idx="7">
                    <c:v>0.17272241748505163</c:v>
                  </c:pt>
                  <c:pt idx="8">
                    <c:v>0.17187372818449451</c:v>
                  </c:pt>
                  <c:pt idx="9">
                    <c:v>0.15093939210408533</c:v>
                  </c:pt>
                  <c:pt idx="10">
                    <c:v>0.15866246473915518</c:v>
                  </c:pt>
                  <c:pt idx="11">
                    <c:v>0.13499817807528727</c:v>
                  </c:pt>
                  <c:pt idx="12">
                    <c:v>0.12992018709362044</c:v>
                  </c:pt>
                  <c:pt idx="13">
                    <c:v>0.12249415571374556</c:v>
                  </c:pt>
                  <c:pt idx="14">
                    <c:v>0.11877406761297016</c:v>
                  </c:pt>
                  <c:pt idx="16">
                    <c:v>0.16987930832818526</c:v>
                  </c:pt>
                  <c:pt idx="17">
                    <c:v>0.16027497441021377</c:v>
                  </c:pt>
                  <c:pt idx="18">
                    <c:v>0.13700674275327246</c:v>
                  </c:pt>
                  <c:pt idx="19">
                    <c:v>0.14157552015460498</c:v>
                  </c:pt>
                  <c:pt idx="20">
                    <c:v>0.12020269460224133</c:v>
                  </c:pt>
                  <c:pt idx="21">
                    <c:v>0.12132013551464153</c:v>
                  </c:pt>
                  <c:pt idx="22">
                    <c:v>0.11772735080894971</c:v>
                  </c:pt>
                  <c:pt idx="23">
                    <c:v>0.16778587472014431</c:v>
                  </c:pt>
                  <c:pt idx="24">
                    <c:v>0.16218452533646729</c:v>
                  </c:pt>
                  <c:pt idx="25">
                    <c:v>0.14082584460577954</c:v>
                  </c:pt>
                </c:numCache>
              </c:numRef>
            </c:plus>
            <c:minus>
              <c:numRef>
                <c:f>'s6'!$L$5:$L$30</c:f>
                <c:numCache>
                  <c:formatCode>General</c:formatCode>
                  <c:ptCount val="26"/>
                  <c:pt idx="0">
                    <c:v>0.12115039765453012</c:v>
                  </c:pt>
                  <c:pt idx="1">
                    <c:v>0.12842083599596951</c:v>
                  </c:pt>
                  <c:pt idx="2">
                    <c:v>0.1312073658661321</c:v>
                  </c:pt>
                  <c:pt idx="3">
                    <c:v>0.14866207581425703</c:v>
                  </c:pt>
                  <c:pt idx="4">
                    <c:v>0.18574979824860355</c:v>
                  </c:pt>
                  <c:pt idx="5">
                    <c:v>0.10536477666416752</c:v>
                  </c:pt>
                  <c:pt idx="7">
                    <c:v>0.17272241748505163</c:v>
                  </c:pt>
                  <c:pt idx="8">
                    <c:v>0.17187372818449451</c:v>
                  </c:pt>
                  <c:pt idx="9">
                    <c:v>0.15093939210408533</c:v>
                  </c:pt>
                  <c:pt idx="10">
                    <c:v>0.15866246473915518</c:v>
                  </c:pt>
                  <c:pt idx="11">
                    <c:v>0.13499817807528727</c:v>
                  </c:pt>
                  <c:pt idx="12">
                    <c:v>0.12992018709362044</c:v>
                  </c:pt>
                  <c:pt idx="13">
                    <c:v>0.12249415571374556</c:v>
                  </c:pt>
                  <c:pt idx="14">
                    <c:v>0.11877406761297016</c:v>
                  </c:pt>
                  <c:pt idx="16">
                    <c:v>0.16987930832818526</c:v>
                  </c:pt>
                  <c:pt idx="17">
                    <c:v>0.16027497441021377</c:v>
                  </c:pt>
                  <c:pt idx="18">
                    <c:v>0.13700674275327246</c:v>
                  </c:pt>
                  <c:pt idx="19">
                    <c:v>0.14157552015460498</c:v>
                  </c:pt>
                  <c:pt idx="20">
                    <c:v>0.12020269460224133</c:v>
                  </c:pt>
                  <c:pt idx="21">
                    <c:v>0.12132013551464153</c:v>
                  </c:pt>
                  <c:pt idx="22">
                    <c:v>0.11772735080894971</c:v>
                  </c:pt>
                  <c:pt idx="23">
                    <c:v>0.16778587472014431</c:v>
                  </c:pt>
                  <c:pt idx="24">
                    <c:v>0.16218452533646729</c:v>
                  </c:pt>
                  <c:pt idx="25">
                    <c:v>0.14082584460577954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25096"/>
        <c:axId val="305025488"/>
      </c:barChart>
      <c:catAx>
        <c:axId val="305025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5025488"/>
        <c:crosses val="autoZero"/>
        <c:auto val="1"/>
        <c:lblAlgn val="ctr"/>
        <c:lblOffset val="100"/>
        <c:noMultiLvlLbl val="0"/>
      </c:catAx>
      <c:valAx>
        <c:axId val="3050254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250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's6'!$O$5:$O$30</c:f>
                <c:numCache>
                  <c:formatCode>General</c:formatCode>
                  <c:ptCount val="26"/>
                  <c:pt idx="0">
                    <c:v>6.4670124702453202E-2</c:v>
                  </c:pt>
                  <c:pt idx="1">
                    <c:v>7.4981699704222318E-2</c:v>
                  </c:pt>
                  <c:pt idx="2">
                    <c:v>7.6325457763437771E-2</c:v>
                  </c:pt>
                  <c:pt idx="3">
                    <c:v>0.11098027086952052</c:v>
                  </c:pt>
                  <c:pt idx="4">
                    <c:v>0.15697923095971689</c:v>
                  </c:pt>
                  <c:pt idx="5">
                    <c:v>8.1233710884993163E-2</c:v>
                  </c:pt>
                  <c:pt idx="7">
                    <c:v>0.13191460694992968</c:v>
                  </c:pt>
                  <c:pt idx="8">
                    <c:v>0.11419114538996167</c:v>
                  </c:pt>
                  <c:pt idx="9">
                    <c:v>0.10393614967489635</c:v>
                  </c:pt>
                  <c:pt idx="10">
                    <c:v>7.8164284581311555E-2</c:v>
                  </c:pt>
                  <c:pt idx="11">
                    <c:v>9.0144948540843012E-2</c:v>
                  </c:pt>
                  <c:pt idx="12">
                    <c:v>8.345444788811765E-2</c:v>
                  </c:pt>
                  <c:pt idx="13">
                    <c:v>7.0851411774844289E-2</c:v>
                  </c:pt>
                  <c:pt idx="14">
                    <c:v>6.9168177995405991E-2</c:v>
                  </c:pt>
                  <c:pt idx="16">
                    <c:v>0.11327173198102476</c:v>
                  </c:pt>
                  <c:pt idx="17">
                    <c:v>9.4883463802286974E-2</c:v>
                  </c:pt>
                  <c:pt idx="18">
                    <c:v>7.0342198194510028E-2</c:v>
                  </c:pt>
                  <c:pt idx="19">
                    <c:v>8.1955096790466725E-2</c:v>
                  </c:pt>
                  <c:pt idx="20">
                    <c:v>7.1827404470484996E-2</c:v>
                  </c:pt>
                  <c:pt idx="21">
                    <c:v>6.7824419936190525E-2</c:v>
                  </c:pt>
                  <c:pt idx="22">
                    <c:v>7.3538927893275194E-2</c:v>
                  </c:pt>
                  <c:pt idx="23">
                    <c:v>0.11912768815486895</c:v>
                  </c:pt>
                  <c:pt idx="24">
                    <c:v>9.3794312533238666E-2</c:v>
                  </c:pt>
                  <c:pt idx="25">
                    <c:v>7.8263298333043213E-2</c:v>
                  </c:pt>
                </c:numCache>
              </c:numRef>
            </c:plus>
            <c:minus>
              <c:numRef>
                <c:f>'s6'!$O$5:$O$30</c:f>
                <c:numCache>
                  <c:formatCode>General</c:formatCode>
                  <c:ptCount val="26"/>
                  <c:pt idx="0">
                    <c:v>6.4670124702453202E-2</c:v>
                  </c:pt>
                  <c:pt idx="1">
                    <c:v>7.4981699704222318E-2</c:v>
                  </c:pt>
                  <c:pt idx="2">
                    <c:v>7.6325457763437771E-2</c:v>
                  </c:pt>
                  <c:pt idx="3">
                    <c:v>0.11098027086952052</c:v>
                  </c:pt>
                  <c:pt idx="4">
                    <c:v>0.15697923095971689</c:v>
                  </c:pt>
                  <c:pt idx="5">
                    <c:v>8.1233710884993163E-2</c:v>
                  </c:pt>
                  <c:pt idx="7">
                    <c:v>0.13191460694992968</c:v>
                  </c:pt>
                  <c:pt idx="8">
                    <c:v>0.11419114538996167</c:v>
                  </c:pt>
                  <c:pt idx="9">
                    <c:v>0.10393614967489635</c:v>
                  </c:pt>
                  <c:pt idx="10">
                    <c:v>7.8164284581311555E-2</c:v>
                  </c:pt>
                  <c:pt idx="11">
                    <c:v>9.0144948540843012E-2</c:v>
                  </c:pt>
                  <c:pt idx="12">
                    <c:v>8.345444788811765E-2</c:v>
                  </c:pt>
                  <c:pt idx="13">
                    <c:v>7.0851411774844289E-2</c:v>
                  </c:pt>
                  <c:pt idx="14">
                    <c:v>6.9168177995405991E-2</c:v>
                  </c:pt>
                  <c:pt idx="16">
                    <c:v>0.11327173198102476</c:v>
                  </c:pt>
                  <c:pt idx="17">
                    <c:v>9.4883463802286974E-2</c:v>
                  </c:pt>
                  <c:pt idx="18">
                    <c:v>7.0342198194510028E-2</c:v>
                  </c:pt>
                  <c:pt idx="19">
                    <c:v>8.1955096790466725E-2</c:v>
                  </c:pt>
                  <c:pt idx="20">
                    <c:v>7.1827404470484996E-2</c:v>
                  </c:pt>
                  <c:pt idx="21">
                    <c:v>6.7824419936190525E-2</c:v>
                  </c:pt>
                  <c:pt idx="22">
                    <c:v>7.3538927893275194E-2</c:v>
                  </c:pt>
                  <c:pt idx="23">
                    <c:v>0.11912768815486895</c:v>
                  </c:pt>
                  <c:pt idx="24">
                    <c:v>9.3794312533238666E-2</c:v>
                  </c:pt>
                  <c:pt idx="25">
                    <c:v>7.8263298333043213E-2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26272"/>
        <c:axId val="305026664"/>
      </c:barChart>
      <c:catAx>
        <c:axId val="30502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5026664"/>
        <c:crosses val="autoZero"/>
        <c:auto val="1"/>
        <c:lblAlgn val="ctr"/>
        <c:lblOffset val="100"/>
        <c:noMultiLvlLbl val="0"/>
      </c:catAx>
      <c:valAx>
        <c:axId val="305026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262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's6'!$V$12:$V$14</c:f>
              <c:numCache>
                <c:formatCode>0.0000</c:formatCode>
                <c:ptCount val="3"/>
                <c:pt idx="0">
                  <c:v>2.7187999999999999</c:v>
                </c:pt>
                <c:pt idx="1">
                  <c:v>3.25</c:v>
                </c:pt>
                <c:pt idx="2">
                  <c:v>3.6145999999999998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's6'!$V$15:$V$18</c:f>
              <c:numCache>
                <c:formatCode>0.0000</c:formatCode>
                <c:ptCount val="4"/>
                <c:pt idx="0">
                  <c:v>4.0103999999999997</c:v>
                </c:pt>
                <c:pt idx="1">
                  <c:v>4.4322999999999997</c:v>
                </c:pt>
                <c:pt idx="2">
                  <c:v>4.5625</c:v>
                </c:pt>
                <c:pt idx="3">
                  <c:v>4.5833000000000004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's6'!$V$19:$V$25</c:f>
              <c:numCache>
                <c:formatCode>0.0000</c:formatCode>
                <c:ptCount val="7"/>
                <c:pt idx="0">
                  <c:v>2.9115000000000002</c:v>
                </c:pt>
                <c:pt idx="1">
                  <c:v>3.6198000000000001</c:v>
                </c:pt>
                <c:pt idx="2">
                  <c:v>4.1406000000000001</c:v>
                </c:pt>
                <c:pt idx="3">
                  <c:v>4.1718999999999999</c:v>
                </c:pt>
                <c:pt idx="4">
                  <c:v>4.5208000000000004</c:v>
                </c:pt>
                <c:pt idx="5">
                  <c:v>4.5884999999999998</c:v>
                </c:pt>
                <c:pt idx="6">
                  <c:v>4.5937999999999999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's6'!$V$26:$V$28</c:f>
              <c:numCache>
                <c:formatCode>0.0000</c:formatCode>
                <c:ptCount val="3"/>
                <c:pt idx="0">
                  <c:v>2.9634999999999998</c:v>
                </c:pt>
                <c:pt idx="1">
                  <c:v>3.5676999999999999</c:v>
                </c:pt>
                <c:pt idx="2">
                  <c:v>4.1718999999999999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27448"/>
        <c:axId val="305027840"/>
      </c:scatterChart>
      <c:valAx>
        <c:axId val="305027448"/>
        <c:scaling>
          <c:orientation val="minMax"/>
          <c:max val="10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7840"/>
        <c:crosses val="autoZero"/>
        <c:crossBetween val="midCat"/>
        <c:majorUnit val="10"/>
      </c:valAx>
      <c:valAx>
        <c:axId val="305027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50274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526257217847768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's6'!$W$12:$W$14</c:f>
              <c:numCache>
                <c:formatCode>0.0000</c:formatCode>
                <c:ptCount val="3"/>
                <c:pt idx="0">
                  <c:v>3.9323000000000001</c:v>
                </c:pt>
                <c:pt idx="1">
                  <c:v>4.3021000000000003</c:v>
                </c:pt>
                <c:pt idx="2">
                  <c:v>4.4322999999999997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's6'!$W$15:$W$18</c:f>
              <c:numCache>
                <c:formatCode>0.0000</c:formatCode>
                <c:ptCount val="4"/>
                <c:pt idx="0">
                  <c:v>4.5468999999999999</c:v>
                </c:pt>
                <c:pt idx="1">
                  <c:v>4.6353999999999997</c:v>
                </c:pt>
                <c:pt idx="2">
                  <c:v>4.7291999999999996</c:v>
                </c:pt>
                <c:pt idx="3">
                  <c:v>4.7083000000000004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's6'!$W$19:$W$25</c:f>
              <c:numCache>
                <c:formatCode>0.0000</c:formatCode>
                <c:ptCount val="7"/>
                <c:pt idx="0">
                  <c:v>4.1353999999999997</c:v>
                </c:pt>
                <c:pt idx="1">
                  <c:v>4.5156000000000001</c:v>
                </c:pt>
                <c:pt idx="2">
                  <c:v>4.7134999999999998</c:v>
                </c:pt>
                <c:pt idx="3">
                  <c:v>4.5990000000000002</c:v>
                </c:pt>
                <c:pt idx="4">
                  <c:v>4.6875</c:v>
                </c:pt>
                <c:pt idx="5">
                  <c:v>4.7291999999999996</c:v>
                </c:pt>
                <c:pt idx="6">
                  <c:v>4.6822999999999997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's6'!$W$26:$W$28</c:f>
              <c:numCache>
                <c:formatCode>0.0000</c:formatCode>
                <c:ptCount val="3"/>
                <c:pt idx="0">
                  <c:v>4.1146000000000003</c:v>
                </c:pt>
                <c:pt idx="1">
                  <c:v>4.5052000000000003</c:v>
                </c:pt>
                <c:pt idx="2">
                  <c:v>4.6353999999999997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28624"/>
        <c:axId val="305029016"/>
      </c:scatterChart>
      <c:valAx>
        <c:axId val="305028624"/>
        <c:scaling>
          <c:orientation val="minMax"/>
          <c:max val="10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9016"/>
        <c:crosses val="autoZero"/>
        <c:crossBetween val="midCat"/>
        <c:majorUnit val="10"/>
      </c:valAx>
      <c:valAx>
        <c:axId val="305029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3050286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23497267787E-2"/>
          <c:w val="0.52625730337679322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's7'!$J$5:$J$10</c:f>
              <c:numCache>
                <c:formatCode>0.00</c:formatCode>
                <c:ptCount val="6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</c:numCache>
            </c:numRef>
          </c:val>
          <c:smooth val="0"/>
        </c:ser>
        <c:ser>
          <c:idx val="1"/>
          <c:order val="1"/>
          <c:tx>
            <c:v>cs7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's7'!$M$5:$M$10</c:f>
              <c:numCache>
                <c:formatCode>0.00</c:formatCode>
                <c:ptCount val="6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29800"/>
        <c:axId val="305030192"/>
      </c:lineChart>
      <c:catAx>
        <c:axId val="305029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30192"/>
        <c:crosses val="autoZero"/>
        <c:auto val="1"/>
        <c:lblAlgn val="ctr"/>
        <c:lblOffset val="100"/>
        <c:noMultiLvlLbl val="0"/>
      </c:catAx>
      <c:valAx>
        <c:axId val="30503019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2980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xVal>
          <c:y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30976"/>
        <c:axId val="305031368"/>
      </c:scatterChart>
      <c:valAx>
        <c:axId val="30503097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bs7     (r = 0.977)</a:t>
                </a:r>
              </a:p>
            </c:rich>
          </c:tx>
          <c:layout>
            <c:manualLayout>
              <c:xMode val="edge"/>
              <c:yMode val="edge"/>
              <c:x val="0.46255126822840087"/>
              <c:y val="0.9161491511898306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31368"/>
        <c:crosses val="autoZero"/>
        <c:crossBetween val="midCat"/>
        <c:majorUnit val="1"/>
      </c:valAx>
      <c:valAx>
        <c:axId val="30503136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cs7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3097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's7'!$L$5:$L$42</c:f>
                <c:numCache>
                  <c:formatCode>General</c:formatCode>
                  <c:ptCount val="38"/>
                  <c:pt idx="0">
                    <c:v>8.9423562635369463E-2</c:v>
                  </c:pt>
                  <c:pt idx="1">
                    <c:v>9.2507133760727028E-2</c:v>
                  </c:pt>
                  <c:pt idx="2">
                    <c:v>9.0965348198048246E-2</c:v>
                  </c:pt>
                  <c:pt idx="3">
                    <c:v>0.10846249261120104</c:v>
                  </c:pt>
                  <c:pt idx="4">
                    <c:v>0.15672462416954977</c:v>
                  </c:pt>
                  <c:pt idx="5">
                    <c:v>7.9437318532147236E-2</c:v>
                  </c:pt>
                  <c:pt idx="7">
                    <c:v>0.15187295033469819</c:v>
                  </c:pt>
                  <c:pt idx="8">
                    <c:v>0.1553242868236305</c:v>
                  </c:pt>
                  <c:pt idx="9">
                    <c:v>0.14713443507325422</c:v>
                  </c:pt>
                  <c:pt idx="10">
                    <c:v>0.13975083815840719</c:v>
                  </c:pt>
                  <c:pt idx="11">
                    <c:v>0.13574785362411271</c:v>
                  </c:pt>
                  <c:pt idx="12">
                    <c:v>0.13788372169718149</c:v>
                  </c:pt>
                  <c:pt idx="13">
                    <c:v>0.13076887639417759</c:v>
                  </c:pt>
                  <c:pt idx="14">
                    <c:v>0.14994925458676867</c:v>
                  </c:pt>
                  <c:pt idx="15">
                    <c:v>0.16522566199679697</c:v>
                  </c:pt>
                  <c:pt idx="16">
                    <c:v>0.15778548579524615</c:v>
                  </c:pt>
                  <c:pt idx="17">
                    <c:v>0.1592141127845173</c:v>
                  </c:pt>
                  <c:pt idx="18">
                    <c:v>0.16597533754562246</c:v>
                  </c:pt>
                  <c:pt idx="19">
                    <c:v>0.17185958336281856</c:v>
                  </c:pt>
                  <c:pt idx="20">
                    <c:v>0.12835011188758977</c:v>
                  </c:pt>
                  <c:pt idx="22">
                    <c:v>0.14750220043682896</c:v>
                  </c:pt>
                  <c:pt idx="23">
                    <c:v>0.14071268603237191</c:v>
                  </c:pt>
                  <c:pt idx="24">
                    <c:v>0.12564845094748289</c:v>
                  </c:pt>
                  <c:pt idx="25">
                    <c:v>0.12120697694123392</c:v>
                  </c:pt>
                  <c:pt idx="26">
                    <c:v>0.11522371737230616</c:v>
                  </c:pt>
                  <c:pt idx="27">
                    <c:v>0.11379509038303499</c:v>
                  </c:pt>
                  <c:pt idx="28">
                    <c:v>0.14596041487415018</c:v>
                  </c:pt>
                  <c:pt idx="29">
                    <c:v>0.15515454896351907</c:v>
                  </c:pt>
                  <c:pt idx="30">
                    <c:v>0.14888839296107226</c:v>
                  </c:pt>
                  <c:pt idx="31">
                    <c:v>0.14854891724084943</c:v>
                  </c:pt>
                  <c:pt idx="32">
                    <c:v>0.15050090263213084</c:v>
                  </c:pt>
                  <c:pt idx="33">
                    <c:v>0.13604489487930771</c:v>
                  </c:pt>
                  <c:pt idx="34">
                    <c:v>0.13736036329517126</c:v>
                  </c:pt>
                  <c:pt idx="35">
                    <c:v>0.16266544927344964</c:v>
                  </c:pt>
                  <c:pt idx="36">
                    <c:v>0.15734699632329166</c:v>
                  </c:pt>
                  <c:pt idx="37">
                    <c:v>9.7047621518707675E-2</c:v>
                  </c:pt>
                </c:numCache>
              </c:numRef>
            </c:plus>
            <c:minus>
              <c:numRef>
                <c:f>'s7'!$L$5:$L$42</c:f>
                <c:numCache>
                  <c:formatCode>General</c:formatCode>
                  <c:ptCount val="38"/>
                  <c:pt idx="0">
                    <c:v>8.9423562635369463E-2</c:v>
                  </c:pt>
                  <c:pt idx="1">
                    <c:v>9.2507133760727028E-2</c:v>
                  </c:pt>
                  <c:pt idx="2">
                    <c:v>9.0965348198048246E-2</c:v>
                  </c:pt>
                  <c:pt idx="3">
                    <c:v>0.10846249261120104</c:v>
                  </c:pt>
                  <c:pt idx="4">
                    <c:v>0.15672462416954977</c:v>
                  </c:pt>
                  <c:pt idx="5">
                    <c:v>7.9437318532147236E-2</c:v>
                  </c:pt>
                  <c:pt idx="7">
                    <c:v>0.15187295033469819</c:v>
                  </c:pt>
                  <c:pt idx="8">
                    <c:v>0.1553242868236305</c:v>
                  </c:pt>
                  <c:pt idx="9">
                    <c:v>0.14713443507325422</c:v>
                  </c:pt>
                  <c:pt idx="10">
                    <c:v>0.13975083815840719</c:v>
                  </c:pt>
                  <c:pt idx="11">
                    <c:v>0.13574785362411271</c:v>
                  </c:pt>
                  <c:pt idx="12">
                    <c:v>0.13788372169718149</c:v>
                  </c:pt>
                  <c:pt idx="13">
                    <c:v>0.13076887639417759</c:v>
                  </c:pt>
                  <c:pt idx="14">
                    <c:v>0.14994925458676867</c:v>
                  </c:pt>
                  <c:pt idx="15">
                    <c:v>0.16522566199679697</c:v>
                  </c:pt>
                  <c:pt idx="16">
                    <c:v>0.15778548579524615</c:v>
                  </c:pt>
                  <c:pt idx="17">
                    <c:v>0.1592141127845173</c:v>
                  </c:pt>
                  <c:pt idx="18">
                    <c:v>0.16597533754562246</c:v>
                  </c:pt>
                  <c:pt idx="19">
                    <c:v>0.17185958336281856</c:v>
                  </c:pt>
                  <c:pt idx="20">
                    <c:v>0.12835011188758977</c:v>
                  </c:pt>
                  <c:pt idx="22">
                    <c:v>0.14750220043682896</c:v>
                  </c:pt>
                  <c:pt idx="23">
                    <c:v>0.14071268603237191</c:v>
                  </c:pt>
                  <c:pt idx="24">
                    <c:v>0.12564845094748289</c:v>
                  </c:pt>
                  <c:pt idx="25">
                    <c:v>0.12120697694123392</c:v>
                  </c:pt>
                  <c:pt idx="26">
                    <c:v>0.11522371737230616</c:v>
                  </c:pt>
                  <c:pt idx="27">
                    <c:v>0.11379509038303499</c:v>
                  </c:pt>
                  <c:pt idx="28">
                    <c:v>0.14596041487415018</c:v>
                  </c:pt>
                  <c:pt idx="29">
                    <c:v>0.15515454896351907</c:v>
                  </c:pt>
                  <c:pt idx="30">
                    <c:v>0.14888839296107226</c:v>
                  </c:pt>
                  <c:pt idx="31">
                    <c:v>0.14854891724084943</c:v>
                  </c:pt>
                  <c:pt idx="32">
                    <c:v>0.15050090263213084</c:v>
                  </c:pt>
                  <c:pt idx="33">
                    <c:v>0.13604489487930771</c:v>
                  </c:pt>
                  <c:pt idx="34">
                    <c:v>0.13736036329517126</c:v>
                  </c:pt>
                  <c:pt idx="35">
                    <c:v>0.16266544927344964</c:v>
                  </c:pt>
                  <c:pt idx="36">
                    <c:v>0.15734699632329166</c:v>
                  </c:pt>
                  <c:pt idx="37">
                    <c:v>9.7047621518707675E-2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32152"/>
        <c:axId val="305032544"/>
      </c:barChart>
      <c:catAx>
        <c:axId val="305032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305032544"/>
        <c:crosses val="autoZero"/>
        <c:auto val="1"/>
        <c:lblAlgn val="ctr"/>
        <c:lblOffset val="100"/>
        <c:noMultiLvlLbl val="0"/>
      </c:catAx>
      <c:valAx>
        <c:axId val="305032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321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's7'!$O$5:$O$42</c:f>
                <c:numCache>
                  <c:formatCode>General</c:formatCode>
                  <c:ptCount val="38"/>
                  <c:pt idx="0">
                    <c:v>9.7698283315801465E-2</c:v>
                  </c:pt>
                  <c:pt idx="1">
                    <c:v>0.11393653859979452</c:v>
                  </c:pt>
                  <c:pt idx="2">
                    <c:v>0.12545042344401958</c:v>
                  </c:pt>
                  <c:pt idx="3">
                    <c:v>0.13480015057182393</c:v>
                  </c:pt>
                  <c:pt idx="4">
                    <c:v>0.1591009542111097</c:v>
                  </c:pt>
                  <c:pt idx="5">
                    <c:v>7.7188291885670848E-2</c:v>
                  </c:pt>
                  <c:pt idx="7">
                    <c:v>0.13146197265629922</c:v>
                  </c:pt>
                  <c:pt idx="8">
                    <c:v>0.13574785362411271</c:v>
                  </c:pt>
                  <c:pt idx="9">
                    <c:v>0.11935400530168419</c:v>
                  </c:pt>
                  <c:pt idx="10">
                    <c:v>0.13359784072936801</c:v>
                  </c:pt>
                  <c:pt idx="11">
                    <c:v>0.13231066195685634</c:v>
                  </c:pt>
                  <c:pt idx="12">
                    <c:v>0.13349882697763632</c:v>
                  </c:pt>
                  <c:pt idx="13">
                    <c:v>0.11755761294883826</c:v>
                  </c:pt>
                  <c:pt idx="14">
                    <c:v>0.12520996147552838</c:v>
                  </c:pt>
                  <c:pt idx="15">
                    <c:v>0.14018932763036171</c:v>
                  </c:pt>
                  <c:pt idx="16">
                    <c:v>0.14854891724084943</c:v>
                  </c:pt>
                  <c:pt idx="17">
                    <c:v>0.14877523438766466</c:v>
                  </c:pt>
                  <c:pt idx="18">
                    <c:v>0.149256158324647</c:v>
                  </c:pt>
                  <c:pt idx="19">
                    <c:v>0.17126550085242856</c:v>
                  </c:pt>
                  <c:pt idx="20">
                    <c:v>0.1385343834942753</c:v>
                  </c:pt>
                  <c:pt idx="22">
                    <c:v>0.1503594544153713</c:v>
                  </c:pt>
                  <c:pt idx="23">
                    <c:v>0.13373928894612752</c:v>
                  </c:pt>
                  <c:pt idx="24">
                    <c:v>0.13069815228579781</c:v>
                  </c:pt>
                  <c:pt idx="25">
                    <c:v>0.13680871524980914</c:v>
                  </c:pt>
                  <c:pt idx="26">
                    <c:v>0.13106591764937256</c:v>
                  </c:pt>
                  <c:pt idx="27">
                    <c:v>0.12492706504200933</c:v>
                  </c:pt>
                  <c:pt idx="28">
                    <c:v>0.1428485541054407</c:v>
                  </c:pt>
                  <c:pt idx="29">
                    <c:v>0.14661107667124396</c:v>
                  </c:pt>
                  <c:pt idx="30">
                    <c:v>0.14795483473045942</c:v>
                  </c:pt>
                  <c:pt idx="31">
                    <c:v>0.13406461984467444</c:v>
                  </c:pt>
                  <c:pt idx="32">
                    <c:v>0.12943926315663806</c:v>
                  </c:pt>
                  <c:pt idx="33">
                    <c:v>0.13972254851505528</c:v>
                  </c:pt>
                  <c:pt idx="34">
                    <c:v>0.14181598212309618</c:v>
                  </c:pt>
                  <c:pt idx="35">
                    <c:v>0.14451764306320306</c:v>
                  </c:pt>
                  <c:pt idx="36">
                    <c:v>0.16764442650338482</c:v>
                  </c:pt>
                  <c:pt idx="37">
                    <c:v>0.13304619268400589</c:v>
                  </c:pt>
                </c:numCache>
              </c:numRef>
            </c:plus>
            <c:minus>
              <c:numRef>
                <c:f>'s7'!$O$5:$O$42</c:f>
                <c:numCache>
                  <c:formatCode>General</c:formatCode>
                  <c:ptCount val="38"/>
                  <c:pt idx="0">
                    <c:v>9.7698283315801465E-2</c:v>
                  </c:pt>
                  <c:pt idx="1">
                    <c:v>0.11393653859979452</c:v>
                  </c:pt>
                  <c:pt idx="2">
                    <c:v>0.12545042344401958</c:v>
                  </c:pt>
                  <c:pt idx="3">
                    <c:v>0.13480015057182393</c:v>
                  </c:pt>
                  <c:pt idx="4">
                    <c:v>0.1591009542111097</c:v>
                  </c:pt>
                  <c:pt idx="5">
                    <c:v>7.7188291885670848E-2</c:v>
                  </c:pt>
                  <c:pt idx="7">
                    <c:v>0.13146197265629922</c:v>
                  </c:pt>
                  <c:pt idx="8">
                    <c:v>0.13574785362411271</c:v>
                  </c:pt>
                  <c:pt idx="9">
                    <c:v>0.11935400530168419</c:v>
                  </c:pt>
                  <c:pt idx="10">
                    <c:v>0.13359784072936801</c:v>
                  </c:pt>
                  <c:pt idx="11">
                    <c:v>0.13231066195685634</c:v>
                  </c:pt>
                  <c:pt idx="12">
                    <c:v>0.13349882697763632</c:v>
                  </c:pt>
                  <c:pt idx="13">
                    <c:v>0.11755761294883826</c:v>
                  </c:pt>
                  <c:pt idx="14">
                    <c:v>0.12520996147552838</c:v>
                  </c:pt>
                  <c:pt idx="15">
                    <c:v>0.14018932763036171</c:v>
                  </c:pt>
                  <c:pt idx="16">
                    <c:v>0.14854891724084943</c:v>
                  </c:pt>
                  <c:pt idx="17">
                    <c:v>0.14877523438766466</c:v>
                  </c:pt>
                  <c:pt idx="18">
                    <c:v>0.149256158324647</c:v>
                  </c:pt>
                  <c:pt idx="19">
                    <c:v>0.17126550085242856</c:v>
                  </c:pt>
                  <c:pt idx="20">
                    <c:v>0.1385343834942753</c:v>
                  </c:pt>
                  <c:pt idx="22">
                    <c:v>0.1503594544153713</c:v>
                  </c:pt>
                  <c:pt idx="23">
                    <c:v>0.13373928894612752</c:v>
                  </c:pt>
                  <c:pt idx="24">
                    <c:v>0.13069815228579781</c:v>
                  </c:pt>
                  <c:pt idx="25">
                    <c:v>0.13680871524980914</c:v>
                  </c:pt>
                  <c:pt idx="26">
                    <c:v>0.13106591764937256</c:v>
                  </c:pt>
                  <c:pt idx="27">
                    <c:v>0.12492706504200933</c:v>
                  </c:pt>
                  <c:pt idx="28">
                    <c:v>0.1428485541054407</c:v>
                  </c:pt>
                  <c:pt idx="29">
                    <c:v>0.14661107667124396</c:v>
                  </c:pt>
                  <c:pt idx="30">
                    <c:v>0.14795483473045942</c:v>
                  </c:pt>
                  <c:pt idx="31">
                    <c:v>0.13406461984467444</c:v>
                  </c:pt>
                  <c:pt idx="32">
                    <c:v>0.12943926315663806</c:v>
                  </c:pt>
                  <c:pt idx="33">
                    <c:v>0.13972254851505528</c:v>
                  </c:pt>
                  <c:pt idx="34">
                    <c:v>0.14181598212309618</c:v>
                  </c:pt>
                  <c:pt idx="35">
                    <c:v>0.14451764306320306</c:v>
                  </c:pt>
                  <c:pt idx="36">
                    <c:v>0.16764442650338482</c:v>
                  </c:pt>
                  <c:pt idx="37">
                    <c:v>0.13304619268400589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5033328"/>
        <c:axId val="305033720"/>
      </c:barChart>
      <c:catAx>
        <c:axId val="30503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305033720"/>
        <c:crosses val="autoZero"/>
        <c:auto val="1"/>
        <c:lblAlgn val="ctr"/>
        <c:lblOffset val="100"/>
        <c:noMultiLvlLbl val="0"/>
      </c:catAx>
      <c:valAx>
        <c:axId val="305033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050333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's7'!$V$12:$V$13</c:f>
              <c:numCache>
                <c:formatCode>0.0000</c:formatCode>
                <c:ptCount val="2"/>
                <c:pt idx="0">
                  <c:v>2.3593999999999999</c:v>
                </c:pt>
                <c:pt idx="1">
                  <c:v>2.5937999999999999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's7'!$V$14:$V$16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3.9792000000000001</c:v>
                </c:pt>
                <c:pt idx="2">
                  <c:v>4.1146000000000003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's7'!$V$22:$V$27</c:f>
              <c:numCache>
                <c:formatCode>0.0000</c:formatCode>
                <c:ptCount val="6"/>
                <c:pt idx="0">
                  <c:v>3.3906000000000001</c:v>
                </c:pt>
                <c:pt idx="1">
                  <c:v>3.625</c:v>
                </c:pt>
                <c:pt idx="2">
                  <c:v>4.1093999999999999</c:v>
                </c:pt>
                <c:pt idx="3">
                  <c:v>4.1197999999999997</c:v>
                </c:pt>
                <c:pt idx="4">
                  <c:v>4.3697999999999997</c:v>
                </c:pt>
                <c:pt idx="5">
                  <c:v>4.3177000000000003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's7'!$V$17:$V$18</c:f>
              <c:numCache>
                <c:formatCode>0.0000</c:formatCode>
                <c:ptCount val="2"/>
                <c:pt idx="0">
                  <c:v>1.9375</c:v>
                </c:pt>
                <c:pt idx="1">
                  <c:v>2.1667000000000001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's7'!$V$19:$V$21</c:f>
              <c:numCache>
                <c:formatCode>0.0000</c:formatCode>
                <c:ptCount val="3"/>
                <c:pt idx="0">
                  <c:v>3.2917000000000001</c:v>
                </c:pt>
                <c:pt idx="1">
                  <c:v>3.6770999999999998</c:v>
                </c:pt>
                <c:pt idx="2">
                  <c:v>3.5729000000000002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's7'!$V$28:$V$33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3.3176999999999999</c:v>
                </c:pt>
                <c:pt idx="2">
                  <c:v>3.6667000000000001</c:v>
                </c:pt>
                <c:pt idx="3">
                  <c:v>3.7865000000000002</c:v>
                </c:pt>
                <c:pt idx="4">
                  <c:v>3.8906000000000001</c:v>
                </c:pt>
                <c:pt idx="5">
                  <c:v>3.9323000000000001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34504"/>
        <c:axId val="305034896"/>
      </c:scatterChart>
      <c:valAx>
        <c:axId val="305034504"/>
        <c:scaling>
          <c:orientation val="minMax"/>
          <c:max val="7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34896"/>
        <c:crosses val="autoZero"/>
        <c:crossBetween val="midCat"/>
        <c:majorUnit val="10"/>
      </c:valAx>
      <c:valAx>
        <c:axId val="305034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50345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2479805055"/>
          <c:y val="2.1858020688590402E-2"/>
          <c:w val="0.77774192336387427"/>
          <c:h val="0.1001809479697390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's7'!$W$12:$W$13</c:f>
              <c:numCache>
                <c:formatCode>0.0000</c:formatCode>
                <c:ptCount val="2"/>
                <c:pt idx="0">
                  <c:v>2.3384999999999998</c:v>
                </c:pt>
                <c:pt idx="1">
                  <c:v>2.4792000000000001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's7'!$W$14:$W$16</c:f>
              <c:numCache>
                <c:formatCode>0.0000</c:formatCode>
                <c:ptCount val="3"/>
                <c:pt idx="0">
                  <c:v>3.7240000000000002</c:v>
                </c:pt>
                <c:pt idx="1">
                  <c:v>3.9009999999999998</c:v>
                </c:pt>
                <c:pt idx="2">
                  <c:v>3.9323000000000001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's7'!$W$22:$W$27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3.3698000000000001</c:v>
                </c:pt>
                <c:pt idx="2">
                  <c:v>3.7968999999999999</c:v>
                </c:pt>
                <c:pt idx="3">
                  <c:v>3.8332999999999999</c:v>
                </c:pt>
                <c:pt idx="4">
                  <c:v>4</c:v>
                </c:pt>
                <c:pt idx="5">
                  <c:v>4.0052000000000003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's7'!$W$17:$W$18</c:f>
              <c:numCache>
                <c:formatCode>0.0000</c:formatCode>
                <c:ptCount val="2"/>
                <c:pt idx="0">
                  <c:v>1.8957999999999999</c:v>
                </c:pt>
                <c:pt idx="1">
                  <c:v>2.0417000000000001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's7'!$W$19:$W$21</c:f>
              <c:numCache>
                <c:formatCode>0.0000</c:formatCode>
                <c:ptCount val="3"/>
                <c:pt idx="0">
                  <c:v>3.3332999999999999</c:v>
                </c:pt>
                <c:pt idx="1">
                  <c:v>3.6562999999999999</c:v>
                </c:pt>
                <c:pt idx="2">
                  <c:v>3.5832999999999999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's7'!$W$28:$W$33</c:f>
              <c:numCache>
                <c:formatCode>0.0000</c:formatCode>
                <c:ptCount val="6"/>
                <c:pt idx="0">
                  <c:v>2.8593999999999999</c:v>
                </c:pt>
                <c:pt idx="1">
                  <c:v>3.0729000000000002</c:v>
                </c:pt>
                <c:pt idx="2">
                  <c:v>3.4531000000000001</c:v>
                </c:pt>
                <c:pt idx="3">
                  <c:v>3.4843999999999999</c:v>
                </c:pt>
                <c:pt idx="4">
                  <c:v>3.7240000000000002</c:v>
                </c:pt>
                <c:pt idx="5">
                  <c:v>3.8229000000000002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35680"/>
        <c:axId val="305036072"/>
      </c:scatterChart>
      <c:valAx>
        <c:axId val="305035680"/>
        <c:scaling>
          <c:orientation val="minMax"/>
          <c:max val="7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5036072"/>
        <c:crosses val="autoZero"/>
        <c:crossBetween val="midCat"/>
        <c:majorUnit val="10"/>
      </c:valAx>
      <c:valAx>
        <c:axId val="305036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3050356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12003856662"/>
          <c:y val="2.1857971978854779E-2"/>
          <c:w val="0.77774192511650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's7'!$V$37:$V$38</c:f>
              <c:numCache>
                <c:formatCode>0.0000</c:formatCode>
                <c:ptCount val="2"/>
                <c:pt idx="0">
                  <c:v>3.6770999999999998</c:v>
                </c:pt>
                <c:pt idx="1">
                  <c:v>4.1875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's7'!$V$39:$V$40</c:f>
              <c:numCache>
                <c:formatCode>0.0000</c:formatCode>
                <c:ptCount val="2"/>
                <c:pt idx="0">
                  <c:v>4.0572999999999997</c:v>
                </c:pt>
                <c:pt idx="1">
                  <c:v>4.5208000000000004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36856"/>
        <c:axId val="305037248"/>
      </c:lineChart>
      <c:catAx>
        <c:axId val="30503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037248"/>
        <c:crosses val="autoZero"/>
        <c:auto val="1"/>
        <c:lblAlgn val="ctr"/>
        <c:lblOffset val="100"/>
        <c:noMultiLvlLbl val="0"/>
      </c:catAx>
      <c:valAx>
        <c:axId val="305037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03685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's7'!$W$37:$W$38</c:f>
              <c:numCache>
                <c:formatCode>0.0000</c:formatCode>
                <c:ptCount val="2"/>
                <c:pt idx="0">
                  <c:v>3.25</c:v>
                </c:pt>
                <c:pt idx="1">
                  <c:v>3.8593999999999999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's7'!$W$39:$W$40</c:f>
              <c:numCache>
                <c:formatCode>0.0000</c:formatCode>
                <c:ptCount val="2"/>
                <c:pt idx="0">
                  <c:v>3.4062999999999999</c:v>
                </c:pt>
                <c:pt idx="1">
                  <c:v>4.0052000000000003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38032"/>
        <c:axId val="305038424"/>
      </c:lineChart>
      <c:catAx>
        <c:axId val="30503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038424"/>
        <c:crosses val="autoZero"/>
        <c:auto val="1"/>
        <c:lblAlgn val="ctr"/>
        <c:lblOffset val="100"/>
        <c:noMultiLvlLbl val="0"/>
      </c:catAx>
      <c:valAx>
        <c:axId val="305038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03803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.xml"/><Relationship Id="rId3" Type="http://schemas.openxmlformats.org/officeDocument/2006/relationships/chart" Target="../charts/chart50.xml"/><Relationship Id="rId7" Type="http://schemas.openxmlformats.org/officeDocument/2006/relationships/chart" Target="../charts/chart54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6" Type="http://schemas.openxmlformats.org/officeDocument/2006/relationships/chart" Target="../charts/chart53.xml"/><Relationship Id="rId5" Type="http://schemas.openxmlformats.org/officeDocument/2006/relationships/chart" Target="../charts/chart52.xml"/><Relationship Id="rId4" Type="http://schemas.openxmlformats.org/officeDocument/2006/relationships/chart" Target="../charts/chart5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Relationship Id="rId6" Type="http://schemas.openxmlformats.org/officeDocument/2006/relationships/chart" Target="../charts/chart61.xml"/><Relationship Id="rId5" Type="http://schemas.openxmlformats.org/officeDocument/2006/relationships/chart" Target="../charts/chart60.xml"/><Relationship Id="rId4" Type="http://schemas.openxmlformats.org/officeDocument/2006/relationships/chart" Target="../charts/chart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6" Type="http://schemas.openxmlformats.org/officeDocument/2006/relationships/chart" Target="../charts/chart67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Relationship Id="rId6" Type="http://schemas.openxmlformats.org/officeDocument/2006/relationships/chart" Target="../charts/chart73.xml"/><Relationship Id="rId5" Type="http://schemas.openxmlformats.org/officeDocument/2006/relationships/chart" Target="../charts/chart72.xml"/><Relationship Id="rId4" Type="http://schemas.openxmlformats.org/officeDocument/2006/relationships/chart" Target="../charts/chart7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1.xml"/><Relationship Id="rId3" Type="http://schemas.openxmlformats.org/officeDocument/2006/relationships/chart" Target="../charts/chart76.xml"/><Relationship Id="rId7" Type="http://schemas.openxmlformats.org/officeDocument/2006/relationships/chart" Target="../charts/chart80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Relationship Id="rId6" Type="http://schemas.openxmlformats.org/officeDocument/2006/relationships/chart" Target="../charts/chart79.xml"/><Relationship Id="rId5" Type="http://schemas.openxmlformats.org/officeDocument/2006/relationships/chart" Target="../charts/chart78.xml"/><Relationship Id="rId4" Type="http://schemas.openxmlformats.org/officeDocument/2006/relationships/chart" Target="../charts/chart77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6" Type="http://schemas.openxmlformats.org/officeDocument/2006/relationships/chart" Target="../charts/chart87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5" Type="http://schemas.openxmlformats.org/officeDocument/2006/relationships/chart" Target="../charts/chart92.xml"/><Relationship Id="rId4" Type="http://schemas.openxmlformats.org/officeDocument/2006/relationships/chart" Target="../charts/chart91.xml"/><Relationship Id="rId9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8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4" Type="http://schemas.openxmlformats.org/officeDocument/2006/relationships/chart" Target="../charts/chart99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9.xml"/><Relationship Id="rId3" Type="http://schemas.openxmlformats.org/officeDocument/2006/relationships/chart" Target="../charts/chart104.xml"/><Relationship Id="rId7" Type="http://schemas.openxmlformats.org/officeDocument/2006/relationships/chart" Target="../charts/chart108.xml"/><Relationship Id="rId2" Type="http://schemas.openxmlformats.org/officeDocument/2006/relationships/chart" Target="../charts/chart103.xml"/><Relationship Id="rId1" Type="http://schemas.openxmlformats.org/officeDocument/2006/relationships/chart" Target="../charts/chart102.xml"/><Relationship Id="rId6" Type="http://schemas.openxmlformats.org/officeDocument/2006/relationships/chart" Target="../charts/chart107.xml"/><Relationship Id="rId5" Type="http://schemas.openxmlformats.org/officeDocument/2006/relationships/chart" Target="../charts/chart106.xml"/><Relationship Id="rId4" Type="http://schemas.openxmlformats.org/officeDocument/2006/relationships/chart" Target="../charts/chart105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Relationship Id="rId6" Type="http://schemas.openxmlformats.org/officeDocument/2006/relationships/chart" Target="../charts/chart115.xml"/><Relationship Id="rId5" Type="http://schemas.openxmlformats.org/officeDocument/2006/relationships/chart" Target="../charts/chart114.xml"/><Relationship Id="rId4" Type="http://schemas.openxmlformats.org/officeDocument/2006/relationships/chart" Target="../charts/chart113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8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5" Type="http://schemas.openxmlformats.org/officeDocument/2006/relationships/chart" Target="../charts/chart120.xml"/><Relationship Id="rId4" Type="http://schemas.openxmlformats.org/officeDocument/2006/relationships/chart" Target="../charts/chart11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Relationship Id="rId6" Type="http://schemas.openxmlformats.org/officeDocument/2006/relationships/chart" Target="../charts/chart127.xml"/><Relationship Id="rId5" Type="http://schemas.openxmlformats.org/officeDocument/2006/relationships/chart" Target="../charts/chart126.xml"/><Relationship Id="rId4" Type="http://schemas.openxmlformats.org/officeDocument/2006/relationships/chart" Target="../charts/chart125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0.xml"/><Relationship Id="rId2" Type="http://schemas.openxmlformats.org/officeDocument/2006/relationships/chart" Target="../charts/chart129.xml"/><Relationship Id="rId1" Type="http://schemas.openxmlformats.org/officeDocument/2006/relationships/chart" Target="../charts/chart128.xml"/><Relationship Id="rId6" Type="http://schemas.openxmlformats.org/officeDocument/2006/relationships/chart" Target="../charts/chart133.xml"/><Relationship Id="rId5" Type="http://schemas.openxmlformats.org/officeDocument/2006/relationships/chart" Target="../charts/chart132.xml"/><Relationship Id="rId4" Type="http://schemas.openxmlformats.org/officeDocument/2006/relationships/chart" Target="../charts/chart131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2" Type="http://schemas.openxmlformats.org/officeDocument/2006/relationships/chart" Target="../charts/chart135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5" Type="http://schemas.openxmlformats.org/officeDocument/2006/relationships/chart" Target="../charts/chart138.xml"/><Relationship Id="rId4" Type="http://schemas.openxmlformats.org/officeDocument/2006/relationships/chart" Target="../charts/chart137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6" Type="http://schemas.openxmlformats.org/officeDocument/2006/relationships/chart" Target="../charts/chart147.xml"/><Relationship Id="rId5" Type="http://schemas.openxmlformats.org/officeDocument/2006/relationships/chart" Target="../charts/chart146.xml"/><Relationship Id="rId4" Type="http://schemas.openxmlformats.org/officeDocument/2006/relationships/chart" Target="../charts/chart145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0.xml"/><Relationship Id="rId2" Type="http://schemas.openxmlformats.org/officeDocument/2006/relationships/chart" Target="../charts/chart149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5" Type="http://schemas.openxmlformats.org/officeDocument/2006/relationships/chart" Target="../charts/chart152.xml"/><Relationship Id="rId4" Type="http://schemas.openxmlformats.org/officeDocument/2006/relationships/chart" Target="../charts/chart151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6" Type="http://schemas.openxmlformats.org/officeDocument/2006/relationships/chart" Target="../charts/chart159.xml"/><Relationship Id="rId5" Type="http://schemas.openxmlformats.org/officeDocument/2006/relationships/chart" Target="../charts/chart158.xml"/><Relationship Id="rId4" Type="http://schemas.openxmlformats.org/officeDocument/2006/relationships/chart" Target="../charts/chart157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2.xml"/><Relationship Id="rId2" Type="http://schemas.openxmlformats.org/officeDocument/2006/relationships/chart" Target="../charts/chart161.xml"/><Relationship Id="rId1" Type="http://schemas.openxmlformats.org/officeDocument/2006/relationships/chart" Target="../charts/chart160.xml"/><Relationship Id="rId6" Type="http://schemas.openxmlformats.org/officeDocument/2006/relationships/chart" Target="../charts/chart165.xml"/><Relationship Id="rId5" Type="http://schemas.openxmlformats.org/officeDocument/2006/relationships/chart" Target="../charts/chart164.xml"/><Relationship Id="rId4" Type="http://schemas.openxmlformats.org/officeDocument/2006/relationships/chart" Target="../charts/chart163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3.xml"/><Relationship Id="rId3" Type="http://schemas.openxmlformats.org/officeDocument/2006/relationships/chart" Target="../charts/chart168.xml"/><Relationship Id="rId7" Type="http://schemas.openxmlformats.org/officeDocument/2006/relationships/chart" Target="../charts/chart172.xml"/><Relationship Id="rId2" Type="http://schemas.openxmlformats.org/officeDocument/2006/relationships/chart" Target="../charts/chart167.xml"/><Relationship Id="rId1" Type="http://schemas.openxmlformats.org/officeDocument/2006/relationships/chart" Target="../charts/chart166.xml"/><Relationship Id="rId6" Type="http://schemas.openxmlformats.org/officeDocument/2006/relationships/chart" Target="../charts/chart171.xml"/><Relationship Id="rId5" Type="http://schemas.openxmlformats.org/officeDocument/2006/relationships/chart" Target="../charts/chart170.xml"/><Relationship Id="rId4" Type="http://schemas.openxmlformats.org/officeDocument/2006/relationships/chart" Target="../charts/chart169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8</xdr:row>
      <xdr:rowOff>0</xdr:rowOff>
    </xdr:from>
    <xdr:to>
      <xdr:col>28</xdr:col>
      <xdr:colOff>342900</xdr:colOff>
      <xdr:row>25</xdr:row>
      <xdr:rowOff>47625</xdr:rowOff>
    </xdr:to>
    <xdr:grpSp>
      <xdr:nvGrpSpPr>
        <xdr:cNvPr id="21640374" name="Group 10"/>
        <xdr:cNvGrpSpPr>
          <a:grpSpLocks/>
        </xdr:cNvGrpSpPr>
      </xdr:nvGrpSpPr>
      <xdr:grpSpPr bwMode="auto">
        <a:xfrm>
          <a:off x="10001250" y="1552575"/>
          <a:ext cx="8134350" cy="3324225"/>
          <a:chOff x="10001250" y="1552575"/>
          <a:chExt cx="8134350" cy="3324225"/>
        </a:xfrm>
      </xdr:grpSpPr>
      <xdr:graphicFrame macro="">
        <xdr:nvGraphicFramePr>
          <xdr:cNvPr id="21640386" name="Chart 1"/>
          <xdr:cNvGraphicFramePr>
            <a:graphicFrameLocks/>
          </xdr:cNvGraphicFramePr>
        </xdr:nvGraphicFramePr>
        <xdr:xfrm>
          <a:off x="10001250" y="1552575"/>
          <a:ext cx="4657725" cy="3305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40387" name="Chart 2"/>
          <xdr:cNvGraphicFramePr>
            <a:graphicFrameLocks/>
          </xdr:cNvGraphicFramePr>
        </xdr:nvGraphicFramePr>
        <xdr:xfrm>
          <a:off x="14830425" y="15906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15</xdr:col>
      <xdr:colOff>123825</xdr:colOff>
      <xdr:row>36</xdr:row>
      <xdr:rowOff>19050</xdr:rowOff>
    </xdr:from>
    <xdr:to>
      <xdr:col>29</xdr:col>
      <xdr:colOff>19050</xdr:colOff>
      <xdr:row>53</xdr:row>
      <xdr:rowOff>85725</xdr:rowOff>
    </xdr:to>
    <xdr:grpSp>
      <xdr:nvGrpSpPr>
        <xdr:cNvPr id="21640375" name="Group 11"/>
        <xdr:cNvGrpSpPr>
          <a:grpSpLocks/>
        </xdr:cNvGrpSpPr>
      </xdr:nvGrpSpPr>
      <xdr:grpSpPr bwMode="auto">
        <a:xfrm>
          <a:off x="9991725" y="6953250"/>
          <a:ext cx="8429625" cy="3305175"/>
          <a:chOff x="9991725" y="6953250"/>
          <a:chExt cx="8429625" cy="3305175"/>
        </a:xfrm>
      </xdr:grpSpPr>
      <xdr:graphicFrame macro="">
        <xdr:nvGraphicFramePr>
          <xdr:cNvPr id="21640384" name="Chart 3"/>
          <xdr:cNvGraphicFramePr>
            <a:graphicFrameLocks/>
          </xdr:cNvGraphicFramePr>
        </xdr:nvGraphicFramePr>
        <xdr:xfrm>
          <a:off x="9991725" y="69723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640385" name="Chart 4"/>
          <xdr:cNvGraphicFramePr>
            <a:graphicFrameLocks/>
          </xdr:cNvGraphicFramePr>
        </xdr:nvGraphicFramePr>
        <xdr:xfrm>
          <a:off x="15116175" y="695325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15</xdr:col>
      <xdr:colOff>76200</xdr:colOff>
      <xdr:row>63</xdr:row>
      <xdr:rowOff>0</xdr:rowOff>
    </xdr:from>
    <xdr:to>
      <xdr:col>29</xdr:col>
      <xdr:colOff>19050</xdr:colOff>
      <xdr:row>80</xdr:row>
      <xdr:rowOff>57150</xdr:rowOff>
    </xdr:to>
    <xdr:grpSp>
      <xdr:nvGrpSpPr>
        <xdr:cNvPr id="21640376" name="Group 12"/>
        <xdr:cNvGrpSpPr>
          <a:grpSpLocks/>
        </xdr:cNvGrpSpPr>
      </xdr:nvGrpSpPr>
      <xdr:grpSpPr bwMode="auto">
        <a:xfrm>
          <a:off x="9944100" y="12077700"/>
          <a:ext cx="8477250" cy="3295650"/>
          <a:chOff x="9944100" y="12077700"/>
          <a:chExt cx="8477250" cy="3295650"/>
        </a:xfrm>
      </xdr:grpSpPr>
      <xdr:graphicFrame macro="">
        <xdr:nvGraphicFramePr>
          <xdr:cNvPr id="21640382" name="Chart 5"/>
          <xdr:cNvGraphicFramePr>
            <a:graphicFrameLocks/>
          </xdr:cNvGraphicFramePr>
        </xdr:nvGraphicFramePr>
        <xdr:xfrm>
          <a:off x="9944100" y="12087225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40383" name="Chart 6"/>
          <xdr:cNvGraphicFramePr>
            <a:graphicFrameLocks/>
          </xdr:cNvGraphicFramePr>
        </xdr:nvGraphicFramePr>
        <xdr:xfrm>
          <a:off x="15116175" y="1207770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15</xdr:col>
      <xdr:colOff>28575</xdr:colOff>
      <xdr:row>88</xdr:row>
      <xdr:rowOff>180975</xdr:rowOff>
    </xdr:from>
    <xdr:to>
      <xdr:col>28</xdr:col>
      <xdr:colOff>571500</xdr:colOff>
      <xdr:row>106</xdr:row>
      <xdr:rowOff>47625</xdr:rowOff>
    </xdr:to>
    <xdr:grpSp>
      <xdr:nvGrpSpPr>
        <xdr:cNvPr id="21640377" name="Group 13"/>
        <xdr:cNvGrpSpPr>
          <a:grpSpLocks/>
        </xdr:cNvGrpSpPr>
      </xdr:nvGrpSpPr>
      <xdr:grpSpPr bwMode="auto">
        <a:xfrm>
          <a:off x="9896475" y="17021175"/>
          <a:ext cx="8467725" cy="3295650"/>
          <a:chOff x="9896475" y="17021175"/>
          <a:chExt cx="8467725" cy="3295650"/>
        </a:xfrm>
      </xdr:grpSpPr>
      <xdr:graphicFrame macro="">
        <xdr:nvGraphicFramePr>
          <xdr:cNvPr id="21640380" name="Chart 7"/>
          <xdr:cNvGraphicFramePr>
            <a:graphicFrameLocks/>
          </xdr:cNvGraphicFramePr>
        </xdr:nvGraphicFramePr>
        <xdr:xfrm>
          <a:off x="9896475" y="170307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640381" name="Chart 8"/>
          <xdr:cNvGraphicFramePr>
            <a:graphicFrameLocks/>
          </xdr:cNvGraphicFramePr>
        </xdr:nvGraphicFramePr>
        <xdr:xfrm>
          <a:off x="15059025" y="170211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27</xdr:row>
      <xdr:rowOff>171450</xdr:rowOff>
    </xdr:to>
    <xdr:graphicFrame macro="">
      <xdr:nvGraphicFramePr>
        <xdr:cNvPr id="21640378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30</xdr:row>
      <xdr:rowOff>85725</xdr:rowOff>
    </xdr:to>
    <xdr:graphicFrame macro="">
      <xdr:nvGraphicFramePr>
        <xdr:cNvPr id="2164037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600075</xdr:colOff>
      <xdr:row>1</xdr:row>
      <xdr:rowOff>57150</xdr:rowOff>
    </xdr:from>
    <xdr:to>
      <xdr:col>34</xdr:col>
      <xdr:colOff>266700</xdr:colOff>
      <xdr:row>23</xdr:row>
      <xdr:rowOff>133350</xdr:rowOff>
    </xdr:to>
    <xdr:grpSp>
      <xdr:nvGrpSpPr>
        <xdr:cNvPr id="21651651" name="Group 16"/>
        <xdr:cNvGrpSpPr>
          <a:grpSpLocks/>
        </xdr:cNvGrpSpPr>
      </xdr:nvGrpSpPr>
      <xdr:grpSpPr bwMode="auto">
        <a:xfrm>
          <a:off x="15482888" y="247650"/>
          <a:ext cx="10596562" cy="4362450"/>
          <a:chOff x="15480506" y="246735"/>
          <a:chExt cx="10594182" cy="4358603"/>
        </a:xfrm>
      </xdr:grpSpPr>
      <xdr:graphicFrame macro="">
        <xdr:nvGraphicFramePr>
          <xdr:cNvPr id="21651664" name="Chart 2"/>
          <xdr:cNvGraphicFramePr>
            <a:graphicFrameLocks/>
          </xdr:cNvGraphicFramePr>
        </xdr:nvGraphicFramePr>
        <xdr:xfrm>
          <a:off x="15480506" y="246735"/>
          <a:ext cx="5123436" cy="434404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51665" name="Chart 3"/>
          <xdr:cNvGraphicFramePr>
            <a:graphicFrameLocks/>
          </xdr:cNvGraphicFramePr>
        </xdr:nvGraphicFramePr>
        <xdr:xfrm>
          <a:off x="20985793" y="273844"/>
          <a:ext cx="5088895" cy="43314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1295400</xdr:colOff>
      <xdr:row>54</xdr:row>
      <xdr:rowOff>9525</xdr:rowOff>
    </xdr:from>
    <xdr:to>
      <xdr:col>10</xdr:col>
      <xdr:colOff>581025</xdr:colOff>
      <xdr:row>94</xdr:row>
      <xdr:rowOff>38100</xdr:rowOff>
    </xdr:to>
    <xdr:grpSp>
      <xdr:nvGrpSpPr>
        <xdr:cNvPr id="21651652" name="Group 18"/>
        <xdr:cNvGrpSpPr>
          <a:grpSpLocks/>
        </xdr:cNvGrpSpPr>
      </xdr:nvGrpSpPr>
      <xdr:grpSpPr bwMode="auto">
        <a:xfrm>
          <a:off x="1295400" y="10439400"/>
          <a:ext cx="10525125" cy="7648575"/>
          <a:chOff x="2159795" y="9560719"/>
          <a:chExt cx="10889456" cy="7643811"/>
        </a:xfrm>
      </xdr:grpSpPr>
      <xdr:graphicFrame macro="">
        <xdr:nvGraphicFramePr>
          <xdr:cNvPr id="21651662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5" name="TextBox 14"/>
          <xdr:cNvSpPr txBox="1"/>
        </xdr:nvSpPr>
        <xdr:spPr>
          <a:xfrm>
            <a:off x="2800351" y="9665429"/>
            <a:ext cx="10150353" cy="28557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27</xdr:col>
      <xdr:colOff>133350</xdr:colOff>
      <xdr:row>24</xdr:row>
      <xdr:rowOff>76200</xdr:rowOff>
    </xdr:from>
    <xdr:to>
      <xdr:col>34</xdr:col>
      <xdr:colOff>457200</xdr:colOff>
      <xdr:row>45</xdr:row>
      <xdr:rowOff>28575</xdr:rowOff>
    </xdr:to>
    <xdr:graphicFrame macro="">
      <xdr:nvGraphicFramePr>
        <xdr:cNvPr id="216516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133350</xdr:colOff>
      <xdr:row>45</xdr:row>
      <xdr:rowOff>190500</xdr:rowOff>
    </xdr:from>
    <xdr:to>
      <xdr:col>34</xdr:col>
      <xdr:colOff>447675</xdr:colOff>
      <xdr:row>67</xdr:row>
      <xdr:rowOff>57150</xdr:rowOff>
    </xdr:to>
    <xdr:graphicFrame macro="">
      <xdr:nvGraphicFramePr>
        <xdr:cNvPr id="2165165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1295400</xdr:colOff>
      <xdr:row>95</xdr:row>
      <xdr:rowOff>0</xdr:rowOff>
    </xdr:from>
    <xdr:to>
      <xdr:col>11</xdr:col>
      <xdr:colOff>9525</xdr:colOff>
      <xdr:row>135</xdr:row>
      <xdr:rowOff>28575</xdr:rowOff>
    </xdr:to>
    <xdr:grpSp>
      <xdr:nvGrpSpPr>
        <xdr:cNvPr id="21651655" name="Group 22"/>
        <xdr:cNvGrpSpPr>
          <a:grpSpLocks/>
        </xdr:cNvGrpSpPr>
      </xdr:nvGrpSpPr>
      <xdr:grpSpPr bwMode="auto">
        <a:xfrm>
          <a:off x="1295400" y="18240375"/>
          <a:ext cx="10560844" cy="7648575"/>
          <a:chOff x="1297782" y="18240375"/>
          <a:chExt cx="10918032" cy="7648575"/>
        </a:xfrm>
      </xdr:grpSpPr>
      <xdr:graphicFrame macro="">
        <xdr:nvGraphicFramePr>
          <xdr:cNvPr id="21651658" name="Chart 5"/>
          <xdr:cNvGraphicFramePr>
            <a:graphicFrameLocks/>
          </xdr:cNvGraphicFramePr>
        </xdr:nvGraphicFramePr>
        <xdr:xfrm>
          <a:off x="1297782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 bwMode="auto">
          <a:xfrm>
            <a:off x="1770339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  <xdr:graphicFrame macro="">
        <xdr:nvGraphicFramePr>
          <xdr:cNvPr id="21651660" name="Chart 5"/>
          <xdr:cNvGraphicFramePr>
            <a:graphicFrameLocks/>
          </xdr:cNvGraphicFramePr>
        </xdr:nvGraphicFramePr>
        <xdr:xfrm>
          <a:off x="1333501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1799874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36</xdr:col>
      <xdr:colOff>3175</xdr:colOff>
      <xdr:row>46</xdr:row>
      <xdr:rowOff>15875</xdr:rowOff>
    </xdr:from>
    <xdr:to>
      <xdr:col>43</xdr:col>
      <xdr:colOff>336550</xdr:colOff>
      <xdr:row>67</xdr:row>
      <xdr:rowOff>73025</xdr:rowOff>
    </xdr:to>
    <xdr:graphicFrame macro="">
      <xdr:nvGraphicFramePr>
        <xdr:cNvPr id="2165165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476250</xdr:colOff>
      <xdr:row>46</xdr:row>
      <xdr:rowOff>42333</xdr:rowOff>
    </xdr:from>
    <xdr:to>
      <xdr:col>29</xdr:col>
      <xdr:colOff>317500</xdr:colOff>
      <xdr:row>48</xdr:row>
      <xdr:rowOff>95250</xdr:rowOff>
    </xdr:to>
    <xdr:sp macro="" textlink="">
      <xdr:nvSpPr>
        <xdr:cNvPr id="17" name="TextBox 16"/>
        <xdr:cNvSpPr txBox="1"/>
      </xdr:nvSpPr>
      <xdr:spPr>
        <a:xfrm>
          <a:off x="22161500" y="8921750"/>
          <a:ext cx="1068917" cy="44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AMR = DTX off</a:t>
          </a:r>
        </a:p>
        <a:p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xdr:txBody>
    </xdr:sp>
    <xdr:clientData/>
  </xdr:twoCellAnchor>
  <xdr:twoCellAnchor>
    <xdr:from>
      <xdr:col>36</xdr:col>
      <xdr:colOff>0</xdr:colOff>
      <xdr:row>24</xdr:row>
      <xdr:rowOff>0</xdr:rowOff>
    </xdr:from>
    <xdr:to>
      <xdr:col>43</xdr:col>
      <xdr:colOff>323850</xdr:colOff>
      <xdr:row>44</xdr:row>
      <xdr:rowOff>142875</xdr:rowOff>
    </xdr:to>
    <xdr:graphicFrame macro="">
      <xdr:nvGraphicFramePr>
        <xdr:cNvPr id="1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0.19701</cdr:x>
      <cdr:y>0.08486</cdr:y>
    </cdr:from>
    <cdr:to>
      <cdr:x>0.41536</cdr:x>
      <cdr:y>0.32342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4875" y="32146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0.01767</cdr:x>
      <cdr:y>0.02005</cdr:y>
    </cdr:from>
    <cdr:to>
      <cdr:x>0.2484</cdr:x>
      <cdr:y>0.12998</cdr:y>
    </cdr:to>
    <cdr:sp macro="" textlink="">
      <cdr:nvSpPr>
        <cdr:cNvPr id="2" name="TextBox 16"/>
        <cdr:cNvSpPr txBox="1"/>
      </cdr:nvSpPr>
      <cdr:spPr>
        <a:xfrm xmlns:a="http://schemas.openxmlformats.org/drawingml/2006/main">
          <a:off x="81643" y="81643"/>
          <a:ext cx="1065893" cy="4475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476250</xdr:colOff>
      <xdr:row>0</xdr:row>
      <xdr:rowOff>123825</xdr:rowOff>
    </xdr:from>
    <xdr:to>
      <xdr:col>34</xdr:col>
      <xdr:colOff>95250</xdr:colOff>
      <xdr:row>21</xdr:row>
      <xdr:rowOff>123825</xdr:rowOff>
    </xdr:to>
    <xdr:grpSp>
      <xdr:nvGrpSpPr>
        <xdr:cNvPr id="21661878" name="Group 4"/>
        <xdr:cNvGrpSpPr>
          <a:grpSpLocks/>
        </xdr:cNvGrpSpPr>
      </xdr:nvGrpSpPr>
      <xdr:grpSpPr bwMode="auto">
        <a:xfrm>
          <a:off x="14163675" y="123825"/>
          <a:ext cx="9372600" cy="4057650"/>
          <a:chOff x="28670250" y="383038"/>
          <a:chExt cx="9334501" cy="3855588"/>
        </a:xfrm>
      </xdr:grpSpPr>
      <xdr:graphicFrame macro="">
        <xdr:nvGraphicFramePr>
          <xdr:cNvPr id="21661890" name="Chart 1"/>
          <xdr:cNvGraphicFramePr>
            <a:graphicFrameLocks/>
          </xdr:cNvGraphicFramePr>
        </xdr:nvGraphicFramePr>
        <xdr:xfrm>
          <a:off x="28670250" y="383038"/>
          <a:ext cx="4536281" cy="38555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61891" name="Chart 2"/>
          <xdr:cNvGraphicFramePr>
            <a:graphicFrameLocks/>
          </xdr:cNvGraphicFramePr>
        </xdr:nvGraphicFramePr>
        <xdr:xfrm>
          <a:off x="33449420" y="416719"/>
          <a:ext cx="4555331" cy="38219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0</xdr:rowOff>
    </xdr:from>
    <xdr:to>
      <xdr:col>15</xdr:col>
      <xdr:colOff>28575</xdr:colOff>
      <xdr:row>85</xdr:row>
      <xdr:rowOff>104775</xdr:rowOff>
    </xdr:to>
    <xdr:grpSp>
      <xdr:nvGrpSpPr>
        <xdr:cNvPr id="21661879" name="Group 17"/>
        <xdr:cNvGrpSpPr>
          <a:grpSpLocks/>
        </xdr:cNvGrpSpPr>
      </xdr:nvGrpSpPr>
      <xdr:grpSpPr bwMode="auto">
        <a:xfrm>
          <a:off x="990600" y="8296275"/>
          <a:ext cx="10896600" cy="8105775"/>
          <a:chOff x="990600" y="8313964"/>
          <a:chExt cx="10930618" cy="8105775"/>
        </a:xfrm>
      </xdr:grpSpPr>
      <xdr:graphicFrame macro="">
        <xdr:nvGraphicFramePr>
          <xdr:cNvPr id="21661888" name="Chart 5"/>
          <xdr:cNvGraphicFramePr>
            <a:graphicFrameLocks/>
          </xdr:cNvGraphicFramePr>
        </xdr:nvGraphicFramePr>
        <xdr:xfrm>
          <a:off x="990600" y="8313964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1630767" y="8428264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66675</xdr:colOff>
      <xdr:row>26</xdr:row>
      <xdr:rowOff>19050</xdr:rowOff>
    </xdr:from>
    <xdr:to>
      <xdr:col>31</xdr:col>
      <xdr:colOff>390525</xdr:colOff>
      <xdr:row>47</xdr:row>
      <xdr:rowOff>76200</xdr:rowOff>
    </xdr:to>
    <xdr:graphicFrame macro="">
      <xdr:nvGraphicFramePr>
        <xdr:cNvPr id="2166188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1019175</xdr:colOff>
      <xdr:row>86</xdr:row>
      <xdr:rowOff>180975</xdr:rowOff>
    </xdr:from>
    <xdr:to>
      <xdr:col>15</xdr:col>
      <xdr:colOff>57150</xdr:colOff>
      <xdr:row>129</xdr:row>
      <xdr:rowOff>95250</xdr:rowOff>
    </xdr:to>
    <xdr:grpSp>
      <xdr:nvGrpSpPr>
        <xdr:cNvPr id="21661881" name="Group 18"/>
        <xdr:cNvGrpSpPr>
          <a:grpSpLocks/>
        </xdr:cNvGrpSpPr>
      </xdr:nvGrpSpPr>
      <xdr:grpSpPr bwMode="auto">
        <a:xfrm>
          <a:off x="1019175" y="16668750"/>
          <a:ext cx="10896600" cy="8105775"/>
          <a:chOff x="133350" y="8300357"/>
          <a:chExt cx="10930618" cy="8105775"/>
        </a:xfrm>
      </xdr:grpSpPr>
      <xdr:graphicFrame macro="">
        <xdr:nvGraphicFramePr>
          <xdr:cNvPr id="21661886" name="Chart 5"/>
          <xdr:cNvGraphicFramePr>
            <a:graphicFrameLocks/>
          </xdr:cNvGraphicFramePr>
        </xdr:nvGraphicFramePr>
        <xdr:xfrm>
          <a:off x="133350" y="8300357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649306" y="8386082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48</xdr:row>
      <xdr:rowOff>180975</xdr:rowOff>
    </xdr:from>
    <xdr:to>
      <xdr:col>40</xdr:col>
      <xdr:colOff>47625</xdr:colOff>
      <xdr:row>70</xdr:row>
      <xdr:rowOff>57150</xdr:rowOff>
    </xdr:to>
    <xdr:grpSp>
      <xdr:nvGrpSpPr>
        <xdr:cNvPr id="21661882" name="Group 22"/>
        <xdr:cNvGrpSpPr>
          <a:grpSpLocks/>
        </xdr:cNvGrpSpPr>
      </xdr:nvGrpSpPr>
      <xdr:grpSpPr bwMode="auto">
        <a:xfrm>
          <a:off x="17345025" y="9429750"/>
          <a:ext cx="9801225" cy="4067175"/>
          <a:chOff x="17345025" y="9425668"/>
          <a:chExt cx="9801915" cy="4071257"/>
        </a:xfrm>
      </xdr:grpSpPr>
      <xdr:graphicFrame macro="">
        <xdr:nvGraphicFramePr>
          <xdr:cNvPr id="21661884" name="Chart 22"/>
          <xdr:cNvGraphicFramePr>
            <a:graphicFrameLocks/>
          </xdr:cNvGraphicFramePr>
        </xdr:nvGraphicFramePr>
        <xdr:xfrm>
          <a:off x="17345025" y="9441643"/>
          <a:ext cx="4587658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21661885" name="Chart 22"/>
          <xdr:cNvGraphicFramePr>
            <a:graphicFrameLocks/>
          </xdr:cNvGraphicFramePr>
        </xdr:nvGraphicFramePr>
        <xdr:xfrm>
          <a:off x="22562004" y="9425668"/>
          <a:ext cx="4584936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</xdr:grpSp>
    <xdr:clientData/>
  </xdr:twoCellAnchor>
  <xdr:twoCellAnchor>
    <xdr:from>
      <xdr:col>33</xdr:col>
      <xdr:colOff>0</xdr:colOff>
      <xdr:row>26</xdr:row>
      <xdr:rowOff>0</xdr:rowOff>
    </xdr:from>
    <xdr:to>
      <xdr:col>40</xdr:col>
      <xdr:colOff>323850</xdr:colOff>
      <xdr:row>47</xdr:row>
      <xdr:rowOff>57150</xdr:rowOff>
    </xdr:to>
    <xdr:graphicFrame macro="">
      <xdr:nvGraphicFramePr>
        <xdr:cNvPr id="216618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171450</xdr:colOff>
      <xdr:row>0</xdr:row>
      <xdr:rowOff>57150</xdr:rowOff>
    </xdr:from>
    <xdr:to>
      <xdr:col>32</xdr:col>
      <xdr:colOff>495300</xdr:colOff>
      <xdr:row>22</xdr:row>
      <xdr:rowOff>57150</xdr:rowOff>
    </xdr:to>
    <xdr:grpSp>
      <xdr:nvGrpSpPr>
        <xdr:cNvPr id="21671068" name="Group 3"/>
        <xdr:cNvGrpSpPr>
          <a:grpSpLocks/>
        </xdr:cNvGrpSpPr>
      </xdr:nvGrpSpPr>
      <xdr:grpSpPr bwMode="auto">
        <a:xfrm>
          <a:off x="13973175" y="57150"/>
          <a:ext cx="9753600" cy="4038600"/>
          <a:chOff x="29477493" y="381000"/>
          <a:chExt cx="9427369" cy="4048125"/>
        </a:xfrm>
      </xdr:grpSpPr>
      <xdr:graphicFrame macro="">
        <xdr:nvGraphicFramePr>
          <xdr:cNvPr id="21671078" name="Chart 1"/>
          <xdr:cNvGraphicFramePr>
            <a:graphicFrameLocks/>
          </xdr:cNvGraphicFramePr>
        </xdr:nvGraphicFramePr>
        <xdr:xfrm>
          <a:off x="29477493" y="402431"/>
          <a:ext cx="4574381" cy="40147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1079" name="Chart 2"/>
          <xdr:cNvGraphicFramePr>
            <a:graphicFrameLocks/>
          </xdr:cNvGraphicFramePr>
        </xdr:nvGraphicFramePr>
        <xdr:xfrm>
          <a:off x="34385249" y="381000"/>
          <a:ext cx="4519613" cy="4048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1304925</xdr:colOff>
      <xdr:row>43</xdr:row>
      <xdr:rowOff>9525</xdr:rowOff>
    </xdr:from>
    <xdr:to>
      <xdr:col>15</xdr:col>
      <xdr:colOff>0</xdr:colOff>
      <xdr:row>85</xdr:row>
      <xdr:rowOff>114300</xdr:rowOff>
    </xdr:to>
    <xdr:grpSp>
      <xdr:nvGrpSpPr>
        <xdr:cNvPr id="21671069" name="Group 18"/>
        <xdr:cNvGrpSpPr>
          <a:grpSpLocks/>
        </xdr:cNvGrpSpPr>
      </xdr:nvGrpSpPr>
      <xdr:grpSpPr bwMode="auto">
        <a:xfrm>
          <a:off x="1304925" y="7896225"/>
          <a:ext cx="11239500" cy="7705725"/>
          <a:chOff x="2159795" y="9560719"/>
          <a:chExt cx="10889456" cy="7643811"/>
        </a:xfrm>
      </xdr:grpSpPr>
      <xdr:graphicFrame macro="">
        <xdr:nvGraphicFramePr>
          <xdr:cNvPr id="21671076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>
          <a:xfrm>
            <a:off x="2796995" y="9668505"/>
            <a:ext cx="10157152" cy="27844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25</xdr:row>
      <xdr:rowOff>0</xdr:rowOff>
    </xdr:from>
    <xdr:to>
      <xdr:col>39</xdr:col>
      <xdr:colOff>323850</xdr:colOff>
      <xdr:row>46</xdr:row>
      <xdr:rowOff>9525</xdr:rowOff>
    </xdr:to>
    <xdr:grpSp>
      <xdr:nvGrpSpPr>
        <xdr:cNvPr id="21671070" name="Group 12"/>
        <xdr:cNvGrpSpPr>
          <a:grpSpLocks/>
        </xdr:cNvGrpSpPr>
      </xdr:nvGrpSpPr>
      <xdr:grpSpPr bwMode="auto">
        <a:xfrm>
          <a:off x="18202275" y="4581525"/>
          <a:ext cx="9753600" cy="3857625"/>
          <a:chOff x="17656969" y="4833938"/>
          <a:chExt cx="9432131" cy="4069556"/>
        </a:xfrm>
      </xdr:grpSpPr>
      <xdr:graphicFrame macro="">
        <xdr:nvGraphicFramePr>
          <xdr:cNvPr id="21671074" name="Chart 22"/>
          <xdr:cNvGraphicFramePr>
            <a:graphicFrameLocks/>
          </xdr:cNvGraphicFramePr>
        </xdr:nvGraphicFramePr>
        <xdr:xfrm>
          <a:off x="1765696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21671075" name="Chart 22"/>
          <xdr:cNvGraphicFramePr>
            <a:graphicFrameLocks/>
          </xdr:cNvGraphicFramePr>
        </xdr:nvGraphicFramePr>
        <xdr:xfrm>
          <a:off x="2251471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  <xdr:twoCellAnchor>
    <xdr:from>
      <xdr:col>0</xdr:col>
      <xdr:colOff>1266825</xdr:colOff>
      <xdr:row>87</xdr:row>
      <xdr:rowOff>161925</xdr:rowOff>
    </xdr:from>
    <xdr:to>
      <xdr:col>14</xdr:col>
      <xdr:colOff>600075</xdr:colOff>
      <xdr:row>130</xdr:row>
      <xdr:rowOff>85725</xdr:rowOff>
    </xdr:to>
    <xdr:grpSp>
      <xdr:nvGrpSpPr>
        <xdr:cNvPr id="21671071" name="Group 18"/>
        <xdr:cNvGrpSpPr>
          <a:grpSpLocks/>
        </xdr:cNvGrpSpPr>
      </xdr:nvGrpSpPr>
      <xdr:grpSpPr bwMode="auto">
        <a:xfrm>
          <a:off x="1266825" y="16011525"/>
          <a:ext cx="11249025" cy="7705725"/>
          <a:chOff x="2040706" y="9583148"/>
          <a:chExt cx="10913441" cy="7643811"/>
        </a:xfrm>
      </xdr:grpSpPr>
      <xdr:graphicFrame macro="">
        <xdr:nvGraphicFramePr>
          <xdr:cNvPr id="21671072" name="Chart 17"/>
          <xdr:cNvGraphicFramePr>
            <a:graphicFrameLocks/>
          </xdr:cNvGraphicFramePr>
        </xdr:nvGraphicFramePr>
        <xdr:xfrm>
          <a:off x="2040706" y="9583148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>
          <a:xfrm>
            <a:off x="2801225" y="9663892"/>
            <a:ext cx="10152922" cy="2781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133350</xdr:rowOff>
    </xdr:from>
    <xdr:to>
      <xdr:col>33</xdr:col>
      <xdr:colOff>390525</xdr:colOff>
      <xdr:row>21</xdr:row>
      <xdr:rowOff>123825</xdr:rowOff>
    </xdr:to>
    <xdr:grpSp>
      <xdr:nvGrpSpPr>
        <xdr:cNvPr id="21678249" name="Group 3"/>
        <xdr:cNvGrpSpPr>
          <a:grpSpLocks/>
        </xdr:cNvGrpSpPr>
      </xdr:nvGrpSpPr>
      <xdr:grpSpPr bwMode="auto">
        <a:xfrm>
          <a:off x="14320838" y="133350"/>
          <a:ext cx="9572625" cy="4062413"/>
          <a:chOff x="30146625" y="381000"/>
          <a:chExt cx="9391650" cy="4033838"/>
        </a:xfrm>
      </xdr:grpSpPr>
      <xdr:graphicFrame macro="">
        <xdr:nvGraphicFramePr>
          <xdr:cNvPr id="21678260" name="Chart 1"/>
          <xdr:cNvGraphicFramePr>
            <a:graphicFrameLocks/>
          </xdr:cNvGraphicFramePr>
        </xdr:nvGraphicFramePr>
        <xdr:xfrm>
          <a:off x="30146625" y="392905"/>
          <a:ext cx="4572000" cy="40124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8261" name="Chart 2"/>
          <xdr:cNvGraphicFramePr>
            <a:graphicFrameLocks/>
          </xdr:cNvGraphicFramePr>
        </xdr:nvGraphicFramePr>
        <xdr:xfrm>
          <a:off x="35040094" y="381000"/>
          <a:ext cx="4498181" cy="40338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1485900</xdr:colOff>
      <xdr:row>55</xdr:row>
      <xdr:rowOff>38100</xdr:rowOff>
    </xdr:from>
    <xdr:to>
      <xdr:col>14</xdr:col>
      <xdr:colOff>590550</xdr:colOff>
      <xdr:row>99</xdr:row>
      <xdr:rowOff>123825</xdr:rowOff>
    </xdr:to>
    <xdr:grpSp>
      <xdr:nvGrpSpPr>
        <xdr:cNvPr id="21678250" name="Group 6"/>
        <xdr:cNvGrpSpPr>
          <a:grpSpLocks/>
        </xdr:cNvGrpSpPr>
      </xdr:nvGrpSpPr>
      <xdr:grpSpPr bwMode="auto">
        <a:xfrm>
          <a:off x="1485900" y="10646569"/>
          <a:ext cx="10891838" cy="8467725"/>
          <a:chOff x="1488291" y="10639436"/>
          <a:chExt cx="10887075" cy="8470106"/>
        </a:xfrm>
      </xdr:grpSpPr>
      <xdr:graphicFrame macro="">
        <xdr:nvGraphicFramePr>
          <xdr:cNvPr id="21678258" name="Chart 5"/>
          <xdr:cNvGraphicFramePr>
            <a:graphicFrameLocks/>
          </xdr:cNvGraphicFramePr>
        </xdr:nvGraphicFramePr>
        <xdr:xfrm>
          <a:off x="1488291" y="10639436"/>
          <a:ext cx="10887075" cy="84701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6" name="TextBox 5"/>
          <xdr:cNvSpPr txBox="1"/>
        </xdr:nvSpPr>
        <xdr:spPr>
          <a:xfrm>
            <a:off x="2011251" y="10725185"/>
            <a:ext cx="10259523" cy="2477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1552575</xdr:colOff>
      <xdr:row>100</xdr:row>
      <xdr:rowOff>180975</xdr:rowOff>
    </xdr:from>
    <xdr:to>
      <xdr:col>15</xdr:col>
      <xdr:colOff>38100</xdr:colOff>
      <xdr:row>145</xdr:row>
      <xdr:rowOff>76200</xdr:rowOff>
    </xdr:to>
    <xdr:grpSp>
      <xdr:nvGrpSpPr>
        <xdr:cNvPr id="21678251" name="Group 14"/>
        <xdr:cNvGrpSpPr>
          <a:grpSpLocks/>
        </xdr:cNvGrpSpPr>
      </xdr:nvGrpSpPr>
      <xdr:grpSpPr bwMode="auto">
        <a:xfrm>
          <a:off x="1552575" y="19361944"/>
          <a:ext cx="10879931" cy="8467725"/>
          <a:chOff x="1609725" y="19371469"/>
          <a:chExt cx="10884703" cy="8467725"/>
        </a:xfrm>
      </xdr:grpSpPr>
      <xdr:graphicFrame macro="">
        <xdr:nvGraphicFramePr>
          <xdr:cNvPr id="21678256" name="Chart 5"/>
          <xdr:cNvGraphicFramePr>
            <a:graphicFrameLocks/>
          </xdr:cNvGraphicFramePr>
        </xdr:nvGraphicFramePr>
        <xdr:xfrm>
          <a:off x="1609725" y="19371469"/>
          <a:ext cx="10884703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2047397" y="19533394"/>
            <a:ext cx="10266254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323850</xdr:colOff>
      <xdr:row>45</xdr:row>
      <xdr:rowOff>19050</xdr:rowOff>
    </xdr:to>
    <xdr:graphicFrame macro="">
      <xdr:nvGraphicFramePr>
        <xdr:cNvPr id="2167825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24</xdr:row>
      <xdr:rowOff>0</xdr:rowOff>
    </xdr:from>
    <xdr:to>
      <xdr:col>39</xdr:col>
      <xdr:colOff>323850</xdr:colOff>
      <xdr:row>45</xdr:row>
      <xdr:rowOff>19050</xdr:rowOff>
    </xdr:to>
    <xdr:graphicFrame macro="">
      <xdr:nvGraphicFramePr>
        <xdr:cNvPr id="2167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47</xdr:row>
      <xdr:rowOff>0</xdr:rowOff>
    </xdr:from>
    <xdr:to>
      <xdr:col>31</xdr:col>
      <xdr:colOff>323850</xdr:colOff>
      <xdr:row>68</xdr:row>
      <xdr:rowOff>57150</xdr:rowOff>
    </xdr:to>
    <xdr:graphicFrame macro="">
      <xdr:nvGraphicFramePr>
        <xdr:cNvPr id="2167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47</xdr:row>
      <xdr:rowOff>0</xdr:rowOff>
    </xdr:from>
    <xdr:to>
      <xdr:col>39</xdr:col>
      <xdr:colOff>323850</xdr:colOff>
      <xdr:row>68</xdr:row>
      <xdr:rowOff>57150</xdr:rowOff>
    </xdr:to>
    <xdr:graphicFrame macro="">
      <xdr:nvGraphicFramePr>
        <xdr:cNvPr id="2167825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561975</xdr:colOff>
      <xdr:row>1</xdr:row>
      <xdr:rowOff>85725</xdr:rowOff>
    </xdr:from>
    <xdr:to>
      <xdr:col>33</xdr:col>
      <xdr:colOff>266700</xdr:colOff>
      <xdr:row>22</xdr:row>
      <xdr:rowOff>76200</xdr:rowOff>
    </xdr:to>
    <xdr:grpSp>
      <xdr:nvGrpSpPr>
        <xdr:cNvPr id="21687449" name="Group 3"/>
        <xdr:cNvGrpSpPr>
          <a:grpSpLocks/>
        </xdr:cNvGrpSpPr>
      </xdr:nvGrpSpPr>
      <xdr:grpSpPr bwMode="auto">
        <a:xfrm>
          <a:off x="16206788" y="276225"/>
          <a:ext cx="9884568" cy="4062413"/>
          <a:chOff x="33458944" y="554831"/>
          <a:chExt cx="9415463" cy="4040981"/>
        </a:xfrm>
      </xdr:grpSpPr>
      <xdr:graphicFrame macro="">
        <xdr:nvGraphicFramePr>
          <xdr:cNvPr id="21687459" name="Chart 1"/>
          <xdr:cNvGraphicFramePr>
            <a:graphicFrameLocks/>
          </xdr:cNvGraphicFramePr>
        </xdr:nvGraphicFramePr>
        <xdr:xfrm>
          <a:off x="33458944" y="564355"/>
          <a:ext cx="4572000" cy="40314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87460" name="Chart 2"/>
          <xdr:cNvGraphicFramePr>
            <a:graphicFrameLocks/>
          </xdr:cNvGraphicFramePr>
        </xdr:nvGraphicFramePr>
        <xdr:xfrm>
          <a:off x="38373844" y="554831"/>
          <a:ext cx="4500563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1809750</xdr:colOff>
      <xdr:row>55</xdr:row>
      <xdr:rowOff>9525</xdr:rowOff>
    </xdr:from>
    <xdr:to>
      <xdr:col>14</xdr:col>
      <xdr:colOff>542925</xdr:colOff>
      <xdr:row>94</xdr:row>
      <xdr:rowOff>66675</xdr:rowOff>
    </xdr:to>
    <xdr:grpSp>
      <xdr:nvGrpSpPr>
        <xdr:cNvPr id="21687450" name="Group 14"/>
        <xdr:cNvGrpSpPr>
          <a:grpSpLocks/>
        </xdr:cNvGrpSpPr>
      </xdr:nvGrpSpPr>
      <xdr:grpSpPr bwMode="auto">
        <a:xfrm>
          <a:off x="1809750" y="10617994"/>
          <a:ext cx="12556331" cy="7486650"/>
          <a:chOff x="2061707" y="9586202"/>
          <a:chExt cx="10889456" cy="8467725"/>
        </a:xfrm>
      </xdr:grpSpPr>
      <xdr:graphicFrame macro="">
        <xdr:nvGraphicFramePr>
          <xdr:cNvPr id="21687457" name="Chart 5"/>
          <xdr:cNvGraphicFramePr>
            <a:graphicFrameLocks/>
          </xdr:cNvGraphicFramePr>
        </xdr:nvGraphicFramePr>
        <xdr:xfrm>
          <a:off x="2061707" y="9586202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2548433" y="10738933"/>
            <a:ext cx="10262487" cy="2477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1962150</xdr:colOff>
      <xdr:row>95</xdr:row>
      <xdr:rowOff>0</xdr:rowOff>
    </xdr:from>
    <xdr:to>
      <xdr:col>14</xdr:col>
      <xdr:colOff>514350</xdr:colOff>
      <xdr:row>135</xdr:row>
      <xdr:rowOff>76200</xdr:rowOff>
    </xdr:to>
    <xdr:grpSp>
      <xdr:nvGrpSpPr>
        <xdr:cNvPr id="21687451" name="Group 9"/>
        <xdr:cNvGrpSpPr>
          <a:grpSpLocks/>
        </xdr:cNvGrpSpPr>
      </xdr:nvGrpSpPr>
      <xdr:grpSpPr bwMode="auto">
        <a:xfrm>
          <a:off x="1962150" y="18228469"/>
          <a:ext cx="12375356" cy="7696200"/>
          <a:chOff x="2071687" y="10620375"/>
          <a:chExt cx="10889456" cy="8467725"/>
        </a:xfrm>
      </xdr:grpSpPr>
      <xdr:graphicFrame macro="">
        <xdr:nvGraphicFramePr>
          <xdr:cNvPr id="21687455" name="Chart 10"/>
          <xdr:cNvGraphicFramePr>
            <a:graphicFrameLocks/>
          </xdr:cNvGraphicFramePr>
        </xdr:nvGraphicFramePr>
        <xdr:xfrm>
          <a:off x="2071687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548781" y="10746133"/>
            <a:ext cx="10261701" cy="2410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26</xdr:col>
      <xdr:colOff>19050</xdr:colOff>
      <xdr:row>25</xdr:row>
      <xdr:rowOff>190500</xdr:rowOff>
    </xdr:from>
    <xdr:to>
      <xdr:col>42</xdr:col>
      <xdr:colOff>38100</xdr:colOff>
      <xdr:row>47</xdr:row>
      <xdr:rowOff>19050</xdr:rowOff>
    </xdr:to>
    <xdr:grpSp>
      <xdr:nvGrpSpPr>
        <xdr:cNvPr id="21687452" name="Group 14"/>
        <xdr:cNvGrpSpPr>
          <a:grpSpLocks/>
        </xdr:cNvGrpSpPr>
      </xdr:nvGrpSpPr>
      <xdr:grpSpPr bwMode="auto">
        <a:xfrm>
          <a:off x="21593175" y="5024438"/>
          <a:ext cx="9734550" cy="4067175"/>
          <a:chOff x="21588413" y="5022057"/>
          <a:chExt cx="9736931" cy="4069556"/>
        </a:xfrm>
      </xdr:grpSpPr>
      <xdr:graphicFrame macro="">
        <xdr:nvGraphicFramePr>
          <xdr:cNvPr id="21687453" name="Chart 22"/>
          <xdr:cNvGraphicFramePr>
            <a:graphicFrameLocks/>
          </xdr:cNvGraphicFramePr>
        </xdr:nvGraphicFramePr>
        <xdr:xfrm>
          <a:off x="21588413" y="5022057"/>
          <a:ext cx="4650582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87454" name="Chart 22"/>
          <xdr:cNvGraphicFramePr>
            <a:graphicFrameLocks/>
          </xdr:cNvGraphicFramePr>
        </xdr:nvGraphicFramePr>
        <xdr:xfrm>
          <a:off x="26667619" y="5024438"/>
          <a:ext cx="4657725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9525</xdr:rowOff>
    </xdr:from>
    <xdr:to>
      <xdr:col>31</xdr:col>
      <xdr:colOff>276225</xdr:colOff>
      <xdr:row>21</xdr:row>
      <xdr:rowOff>38100</xdr:rowOff>
    </xdr:to>
    <xdr:grpSp>
      <xdr:nvGrpSpPr>
        <xdr:cNvPr id="21694633" name="Group 3"/>
        <xdr:cNvGrpSpPr>
          <a:grpSpLocks/>
        </xdr:cNvGrpSpPr>
      </xdr:nvGrpSpPr>
      <xdr:grpSpPr bwMode="auto">
        <a:xfrm>
          <a:off x="13454063" y="9525"/>
          <a:ext cx="9836943" cy="4100513"/>
          <a:chOff x="29564239" y="547007"/>
          <a:chExt cx="9462407" cy="4079422"/>
        </a:xfrm>
      </xdr:grpSpPr>
      <xdr:graphicFrame macro="">
        <xdr:nvGraphicFramePr>
          <xdr:cNvPr id="21694644" name="Chart 1"/>
          <xdr:cNvGraphicFramePr>
            <a:graphicFrameLocks/>
          </xdr:cNvGraphicFramePr>
        </xdr:nvGraphicFramePr>
        <xdr:xfrm>
          <a:off x="29564239" y="547007"/>
          <a:ext cx="4610100" cy="40794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94645" name="Chart 2"/>
          <xdr:cNvGraphicFramePr>
            <a:graphicFrameLocks/>
          </xdr:cNvGraphicFramePr>
        </xdr:nvGraphicFramePr>
        <xdr:xfrm>
          <a:off x="34480500" y="578303"/>
          <a:ext cx="4546146" cy="39800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0</xdr:colOff>
      <xdr:row>30</xdr:row>
      <xdr:rowOff>0</xdr:rowOff>
    </xdr:from>
    <xdr:to>
      <xdr:col>31</xdr:col>
      <xdr:colOff>400050</xdr:colOff>
      <xdr:row>51</xdr:row>
      <xdr:rowOff>57150</xdr:rowOff>
    </xdr:to>
    <xdr:graphicFrame macro="">
      <xdr:nvGraphicFramePr>
        <xdr:cNvPr id="2169463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276225</xdr:colOff>
      <xdr:row>30</xdr:row>
      <xdr:rowOff>0</xdr:rowOff>
    </xdr:from>
    <xdr:to>
      <xdr:col>40</xdr:col>
      <xdr:colOff>66675</xdr:colOff>
      <xdr:row>51</xdr:row>
      <xdr:rowOff>57150</xdr:rowOff>
    </xdr:to>
    <xdr:graphicFrame macro="">
      <xdr:nvGraphicFramePr>
        <xdr:cNvPr id="2169463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1933575</xdr:colOff>
      <xdr:row>55</xdr:row>
      <xdr:rowOff>38100</xdr:rowOff>
    </xdr:from>
    <xdr:to>
      <xdr:col>14</xdr:col>
      <xdr:colOff>581025</xdr:colOff>
      <xdr:row>99</xdr:row>
      <xdr:rowOff>133350</xdr:rowOff>
    </xdr:to>
    <xdr:grpSp>
      <xdr:nvGrpSpPr>
        <xdr:cNvPr id="21694636" name="Group 7"/>
        <xdr:cNvGrpSpPr>
          <a:grpSpLocks/>
        </xdr:cNvGrpSpPr>
      </xdr:nvGrpSpPr>
      <xdr:grpSpPr bwMode="auto">
        <a:xfrm>
          <a:off x="1933575" y="10646569"/>
          <a:ext cx="10887075" cy="8477250"/>
          <a:chOff x="1488281" y="10656093"/>
          <a:chExt cx="10889456" cy="9108282"/>
        </a:xfrm>
      </xdr:grpSpPr>
      <xdr:graphicFrame macro="">
        <xdr:nvGraphicFramePr>
          <xdr:cNvPr id="21694642" name="Chart 8"/>
          <xdr:cNvGraphicFramePr>
            <a:graphicFrameLocks/>
          </xdr:cNvGraphicFramePr>
        </xdr:nvGraphicFramePr>
        <xdr:xfrm>
          <a:off x="1488281" y="10656093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954293" y="10758433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1905000</xdr:colOff>
      <xdr:row>100</xdr:row>
      <xdr:rowOff>133350</xdr:rowOff>
    </xdr:from>
    <xdr:to>
      <xdr:col>14</xdr:col>
      <xdr:colOff>552450</xdr:colOff>
      <xdr:row>145</xdr:row>
      <xdr:rowOff>38100</xdr:rowOff>
    </xdr:to>
    <xdr:grpSp>
      <xdr:nvGrpSpPr>
        <xdr:cNvPr id="21694637" name="Group 10"/>
        <xdr:cNvGrpSpPr>
          <a:grpSpLocks/>
        </xdr:cNvGrpSpPr>
      </xdr:nvGrpSpPr>
      <xdr:grpSpPr bwMode="auto">
        <a:xfrm>
          <a:off x="1905000" y="19314319"/>
          <a:ext cx="10887075" cy="8477250"/>
          <a:chOff x="881063" y="10592130"/>
          <a:chExt cx="10889456" cy="9108282"/>
        </a:xfrm>
      </xdr:grpSpPr>
      <xdr:graphicFrame macro="">
        <xdr:nvGraphicFramePr>
          <xdr:cNvPr id="21694640" name="Chart 11"/>
          <xdr:cNvGraphicFramePr>
            <a:graphicFrameLocks/>
          </xdr:cNvGraphicFramePr>
        </xdr:nvGraphicFramePr>
        <xdr:xfrm>
          <a:off x="881063" y="10592130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1366096" y="10714938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55</xdr:row>
      <xdr:rowOff>180975</xdr:rowOff>
    </xdr:from>
    <xdr:to>
      <xdr:col>31</xdr:col>
      <xdr:colOff>409575</xdr:colOff>
      <xdr:row>77</xdr:row>
      <xdr:rowOff>66675</xdr:rowOff>
    </xdr:to>
    <xdr:graphicFrame macro="">
      <xdr:nvGraphicFramePr>
        <xdr:cNvPr id="216946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247650</xdr:colOff>
      <xdr:row>55</xdr:row>
      <xdr:rowOff>180975</xdr:rowOff>
    </xdr:from>
    <xdr:to>
      <xdr:col>39</xdr:col>
      <xdr:colOff>571500</xdr:colOff>
      <xdr:row>77</xdr:row>
      <xdr:rowOff>38100</xdr:rowOff>
    </xdr:to>
    <xdr:graphicFrame macro="">
      <xdr:nvGraphicFramePr>
        <xdr:cNvPr id="216946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238125</xdr:colOff>
      <xdr:row>0</xdr:row>
      <xdr:rowOff>104775</xdr:rowOff>
    </xdr:from>
    <xdr:to>
      <xdr:col>45</xdr:col>
      <xdr:colOff>409575</xdr:colOff>
      <xdr:row>21</xdr:row>
      <xdr:rowOff>85725</xdr:rowOff>
    </xdr:to>
    <xdr:grpSp>
      <xdr:nvGrpSpPr>
        <xdr:cNvPr id="21703810" name="Group 3"/>
        <xdr:cNvGrpSpPr>
          <a:grpSpLocks/>
        </xdr:cNvGrpSpPr>
      </xdr:nvGrpSpPr>
      <xdr:grpSpPr bwMode="auto">
        <a:xfrm>
          <a:off x="22133719" y="104775"/>
          <a:ext cx="9279731" cy="4052888"/>
          <a:chOff x="29289375" y="411956"/>
          <a:chExt cx="9286875" cy="4017169"/>
        </a:xfrm>
      </xdr:grpSpPr>
      <xdr:graphicFrame macro="">
        <xdr:nvGraphicFramePr>
          <xdr:cNvPr id="21703818" name="Chart 1"/>
          <xdr:cNvGraphicFramePr>
            <a:graphicFrameLocks/>
          </xdr:cNvGraphicFramePr>
        </xdr:nvGraphicFramePr>
        <xdr:xfrm>
          <a:off x="29289375" y="411956"/>
          <a:ext cx="4564856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03819" name="Chart 2"/>
          <xdr:cNvGraphicFramePr>
            <a:graphicFrameLocks/>
          </xdr:cNvGraphicFramePr>
        </xdr:nvGraphicFramePr>
        <xdr:xfrm>
          <a:off x="34075688" y="414337"/>
          <a:ext cx="4500562" cy="40028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1238250</xdr:colOff>
      <xdr:row>37</xdr:row>
      <xdr:rowOff>9525</xdr:rowOff>
    </xdr:from>
    <xdr:to>
      <xdr:col>14</xdr:col>
      <xdr:colOff>457200</xdr:colOff>
      <xdr:row>79</xdr:row>
      <xdr:rowOff>114300</xdr:rowOff>
    </xdr:to>
    <xdr:grpSp>
      <xdr:nvGrpSpPr>
        <xdr:cNvPr id="21703811" name="Group 12"/>
        <xdr:cNvGrpSpPr>
          <a:grpSpLocks/>
        </xdr:cNvGrpSpPr>
      </xdr:nvGrpSpPr>
      <xdr:grpSpPr bwMode="auto">
        <a:xfrm>
          <a:off x="1238250" y="7188994"/>
          <a:ext cx="10887075" cy="8105775"/>
          <a:chOff x="1381125" y="7169944"/>
          <a:chExt cx="10887075" cy="8105775"/>
        </a:xfrm>
      </xdr:grpSpPr>
      <xdr:graphicFrame macro="">
        <xdr:nvGraphicFramePr>
          <xdr:cNvPr id="21703816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799493" y="7246144"/>
            <a:ext cx="10154931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0</xdr:col>
      <xdr:colOff>1219200</xdr:colOff>
      <xdr:row>81</xdr:row>
      <xdr:rowOff>28575</xdr:rowOff>
    </xdr:from>
    <xdr:to>
      <xdr:col>14</xdr:col>
      <xdr:colOff>438150</xdr:colOff>
      <xdr:row>123</xdr:row>
      <xdr:rowOff>133350</xdr:rowOff>
    </xdr:to>
    <xdr:graphicFrame macro="">
      <xdr:nvGraphicFramePr>
        <xdr:cNvPr id="2170381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1905000</xdr:colOff>
      <xdr:row>81</xdr:row>
      <xdr:rowOff>119063</xdr:rowOff>
    </xdr:from>
    <xdr:to>
      <xdr:col>14</xdr:col>
      <xdr:colOff>391806</xdr:colOff>
      <xdr:row>83</xdr:row>
      <xdr:rowOff>33338</xdr:rowOff>
    </xdr:to>
    <xdr:sp macro="" textlink="">
      <xdr:nvSpPr>
        <xdr:cNvPr id="12" name="TextBox 11"/>
        <xdr:cNvSpPr txBox="1"/>
      </xdr:nvSpPr>
      <xdr:spPr bwMode="auto">
        <a:xfrm>
          <a:off x="1905000" y="15654338"/>
          <a:ext cx="10173981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>
          <a:endParaRPr lang="en-US" sz="1100"/>
        </a:p>
      </xdr:txBody>
    </xdr:sp>
    <xdr:clientData/>
  </xdr:twoCellAnchor>
  <xdr:twoCellAnchor>
    <xdr:from>
      <xdr:col>22</xdr:col>
      <xdr:colOff>428625</xdr:colOff>
      <xdr:row>22</xdr:row>
      <xdr:rowOff>190500</xdr:rowOff>
    </xdr:from>
    <xdr:to>
      <xdr:col>30</xdr:col>
      <xdr:colOff>219075</xdr:colOff>
      <xdr:row>44</xdr:row>
      <xdr:rowOff>9525</xdr:rowOff>
    </xdr:to>
    <xdr:graphicFrame macro="">
      <xdr:nvGraphicFramePr>
        <xdr:cNvPr id="2170381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23</xdr:row>
      <xdr:rowOff>0</xdr:rowOff>
    </xdr:from>
    <xdr:to>
      <xdr:col>38</xdr:col>
      <xdr:colOff>400050</xdr:colOff>
      <xdr:row>44</xdr:row>
      <xdr:rowOff>19050</xdr:rowOff>
    </xdr:to>
    <xdr:graphicFrame macro="">
      <xdr:nvGraphicFramePr>
        <xdr:cNvPr id="2170381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19050</xdr:rowOff>
    </xdr:from>
    <xdr:to>
      <xdr:col>30</xdr:col>
      <xdr:colOff>561975</xdr:colOff>
      <xdr:row>21</xdr:row>
      <xdr:rowOff>9525</xdr:rowOff>
    </xdr:to>
    <xdr:grpSp>
      <xdr:nvGrpSpPr>
        <xdr:cNvPr id="21711004" name="Group 3"/>
        <xdr:cNvGrpSpPr>
          <a:grpSpLocks/>
        </xdr:cNvGrpSpPr>
      </xdr:nvGrpSpPr>
      <xdr:grpSpPr bwMode="auto">
        <a:xfrm>
          <a:off x="13180219" y="19050"/>
          <a:ext cx="9396412" cy="4062413"/>
          <a:chOff x="29484638" y="383381"/>
          <a:chExt cx="9386887" cy="4045744"/>
        </a:xfrm>
      </xdr:grpSpPr>
      <xdr:graphicFrame macro="">
        <xdr:nvGraphicFramePr>
          <xdr:cNvPr id="21711014" name="Chart 1"/>
          <xdr:cNvGraphicFramePr>
            <a:graphicFrameLocks/>
          </xdr:cNvGraphicFramePr>
        </xdr:nvGraphicFramePr>
        <xdr:xfrm>
          <a:off x="29484638" y="421481"/>
          <a:ext cx="4567237" cy="39600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1015" name="Chart 2"/>
          <xdr:cNvGraphicFramePr>
            <a:graphicFrameLocks/>
          </xdr:cNvGraphicFramePr>
        </xdr:nvGraphicFramePr>
        <xdr:xfrm>
          <a:off x="34316194" y="383381"/>
          <a:ext cx="4555331" cy="40457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0</xdr:colOff>
      <xdr:row>43</xdr:row>
      <xdr:rowOff>0</xdr:rowOff>
    </xdr:from>
    <xdr:to>
      <xdr:col>15</xdr:col>
      <xdr:colOff>514350</xdr:colOff>
      <xdr:row>85</xdr:row>
      <xdr:rowOff>104775</xdr:rowOff>
    </xdr:to>
    <xdr:grpSp>
      <xdr:nvGrpSpPr>
        <xdr:cNvPr id="21711005" name="Group 5"/>
        <xdr:cNvGrpSpPr>
          <a:grpSpLocks/>
        </xdr:cNvGrpSpPr>
      </xdr:nvGrpSpPr>
      <xdr:grpSpPr bwMode="auto">
        <a:xfrm>
          <a:off x="2000250" y="8322469"/>
          <a:ext cx="11039475" cy="8105775"/>
          <a:chOff x="1381125" y="7169944"/>
          <a:chExt cx="10887075" cy="8105775"/>
        </a:xfrm>
      </xdr:grpSpPr>
      <xdr:graphicFrame macro="">
        <xdr:nvGraphicFramePr>
          <xdr:cNvPr id="21711012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8" name="TextBox 7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87</xdr:row>
      <xdr:rowOff>0</xdr:rowOff>
    </xdr:from>
    <xdr:to>
      <xdr:col>15</xdr:col>
      <xdr:colOff>514350</xdr:colOff>
      <xdr:row>129</xdr:row>
      <xdr:rowOff>104775</xdr:rowOff>
    </xdr:to>
    <xdr:grpSp>
      <xdr:nvGrpSpPr>
        <xdr:cNvPr id="21711006" name="Group 8"/>
        <xdr:cNvGrpSpPr>
          <a:grpSpLocks/>
        </xdr:cNvGrpSpPr>
      </xdr:nvGrpSpPr>
      <xdr:grpSpPr bwMode="auto">
        <a:xfrm>
          <a:off x="2000250" y="16704469"/>
          <a:ext cx="11039475" cy="8105775"/>
          <a:chOff x="1381125" y="7169944"/>
          <a:chExt cx="10887075" cy="8105775"/>
        </a:xfrm>
      </xdr:grpSpPr>
      <xdr:graphicFrame macro="">
        <xdr:nvGraphicFramePr>
          <xdr:cNvPr id="21711010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1" name="TextBox 10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371475</xdr:colOff>
      <xdr:row>25</xdr:row>
      <xdr:rowOff>95250</xdr:rowOff>
    </xdr:from>
    <xdr:to>
      <xdr:col>40</xdr:col>
      <xdr:colOff>323850</xdr:colOff>
      <xdr:row>46</xdr:row>
      <xdr:rowOff>123825</xdr:rowOff>
    </xdr:to>
    <xdr:grpSp>
      <xdr:nvGrpSpPr>
        <xdr:cNvPr id="21711007" name="Group 14"/>
        <xdr:cNvGrpSpPr>
          <a:grpSpLocks/>
        </xdr:cNvGrpSpPr>
      </xdr:nvGrpSpPr>
      <xdr:grpSpPr bwMode="auto">
        <a:xfrm>
          <a:off x="18742819" y="4941094"/>
          <a:ext cx="9667875" cy="4076700"/>
          <a:chOff x="14523244" y="4214813"/>
          <a:chExt cx="9679781" cy="4079081"/>
        </a:xfrm>
      </xdr:grpSpPr>
      <xdr:graphicFrame macro="">
        <xdr:nvGraphicFramePr>
          <xdr:cNvPr id="21711008" name="Chart 22"/>
          <xdr:cNvGraphicFramePr>
            <a:graphicFrameLocks/>
          </xdr:cNvGraphicFramePr>
        </xdr:nvGraphicFramePr>
        <xdr:xfrm>
          <a:off x="14523244" y="4214813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11009" name="Chart 22"/>
          <xdr:cNvGraphicFramePr>
            <a:graphicFrameLocks/>
          </xdr:cNvGraphicFramePr>
        </xdr:nvGraphicFramePr>
        <xdr:xfrm>
          <a:off x="19552444" y="42243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114300</xdr:colOff>
      <xdr:row>0</xdr:row>
      <xdr:rowOff>171450</xdr:rowOff>
    </xdr:from>
    <xdr:to>
      <xdr:col>31</xdr:col>
      <xdr:colOff>114300</xdr:colOff>
      <xdr:row>23</xdr:row>
      <xdr:rowOff>180975</xdr:rowOff>
    </xdr:to>
    <xdr:grpSp>
      <xdr:nvGrpSpPr>
        <xdr:cNvPr id="21718133" name="Group 3"/>
        <xdr:cNvGrpSpPr>
          <a:grpSpLocks/>
        </xdr:cNvGrpSpPr>
      </xdr:nvGrpSpPr>
      <xdr:grpSpPr bwMode="auto">
        <a:xfrm>
          <a:off x="13496925" y="171450"/>
          <a:ext cx="9405938" cy="4510088"/>
          <a:chOff x="29684663" y="150020"/>
          <a:chExt cx="9398794" cy="4088605"/>
        </a:xfrm>
      </xdr:grpSpPr>
      <xdr:graphicFrame macro="">
        <xdr:nvGraphicFramePr>
          <xdr:cNvPr id="21718140" name="Chart 1"/>
          <xdr:cNvGraphicFramePr>
            <a:graphicFrameLocks/>
          </xdr:cNvGraphicFramePr>
        </xdr:nvGraphicFramePr>
        <xdr:xfrm>
          <a:off x="29684663" y="200025"/>
          <a:ext cx="4574381" cy="4038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8141" name="Chart 2"/>
          <xdr:cNvGraphicFramePr>
            <a:graphicFrameLocks/>
          </xdr:cNvGraphicFramePr>
        </xdr:nvGraphicFramePr>
        <xdr:xfrm>
          <a:off x="34499551" y="150020"/>
          <a:ext cx="4583906" cy="40790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</xdr:col>
      <xdr:colOff>228600</xdr:colOff>
      <xdr:row>37</xdr:row>
      <xdr:rowOff>85725</xdr:rowOff>
    </xdr:from>
    <xdr:to>
      <xdr:col>15</xdr:col>
      <xdr:colOff>76200</xdr:colOff>
      <xdr:row>78</xdr:row>
      <xdr:rowOff>104775</xdr:rowOff>
    </xdr:to>
    <xdr:grpSp>
      <xdr:nvGrpSpPr>
        <xdr:cNvPr id="21718134" name="Group 8"/>
        <xdr:cNvGrpSpPr>
          <a:grpSpLocks/>
        </xdr:cNvGrpSpPr>
      </xdr:nvGrpSpPr>
      <xdr:grpSpPr bwMode="auto">
        <a:xfrm>
          <a:off x="2824163" y="7265194"/>
          <a:ext cx="10027443" cy="7829550"/>
          <a:chOff x="2726532" y="6024562"/>
          <a:chExt cx="10029825" cy="7827169"/>
        </a:xfrm>
      </xdr:grpSpPr>
      <xdr:graphicFrame macro="">
        <xdr:nvGraphicFramePr>
          <xdr:cNvPr id="21718138" name="Chart 5"/>
          <xdr:cNvGraphicFramePr>
            <a:graphicFrameLocks/>
          </xdr:cNvGraphicFramePr>
        </xdr:nvGraphicFramePr>
        <xdr:xfrm>
          <a:off x="2726532" y="6024562"/>
          <a:ext cx="10029825" cy="782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3192814" y="6100739"/>
            <a:ext cx="9354192" cy="2856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</xdr:col>
      <xdr:colOff>171450</xdr:colOff>
      <xdr:row>79</xdr:row>
      <xdr:rowOff>161925</xdr:rowOff>
    </xdr:from>
    <xdr:to>
      <xdr:col>15</xdr:col>
      <xdr:colOff>38100</xdr:colOff>
      <xdr:row>120</xdr:row>
      <xdr:rowOff>76200</xdr:rowOff>
    </xdr:to>
    <xdr:graphicFrame macro="">
      <xdr:nvGraphicFramePr>
        <xdr:cNvPr id="2171813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180975</xdr:rowOff>
    </xdr:from>
    <xdr:to>
      <xdr:col>30</xdr:col>
      <xdr:colOff>400050</xdr:colOff>
      <xdr:row>46</xdr:row>
      <xdr:rowOff>47625</xdr:rowOff>
    </xdr:to>
    <xdr:graphicFrame macro="">
      <xdr:nvGraphicFramePr>
        <xdr:cNvPr id="2171813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200025</xdr:colOff>
      <xdr:row>24</xdr:row>
      <xdr:rowOff>171450</xdr:rowOff>
    </xdr:from>
    <xdr:to>
      <xdr:col>38</xdr:col>
      <xdr:colOff>600075</xdr:colOff>
      <xdr:row>46</xdr:row>
      <xdr:rowOff>38100</xdr:rowOff>
    </xdr:to>
    <xdr:graphicFrame macro="">
      <xdr:nvGraphicFramePr>
        <xdr:cNvPr id="2171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0.03882</cdr:x>
      <cdr:y>0.01763</cdr:y>
    </cdr:from>
    <cdr:to>
      <cdr:x>0.99124</cdr:x>
      <cdr:y>0.04696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28625" y="142875"/>
          <a:ext cx="1051651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123825</xdr:rowOff>
    </xdr:from>
    <xdr:to>
      <xdr:col>30</xdr:col>
      <xdr:colOff>419100</xdr:colOff>
      <xdr:row>22</xdr:row>
      <xdr:rowOff>142875</xdr:rowOff>
    </xdr:to>
    <xdr:grpSp>
      <xdr:nvGrpSpPr>
        <xdr:cNvPr id="21725327" name="Group 3"/>
        <xdr:cNvGrpSpPr>
          <a:grpSpLocks/>
        </xdr:cNvGrpSpPr>
      </xdr:nvGrpSpPr>
      <xdr:grpSpPr bwMode="auto">
        <a:xfrm>
          <a:off x="12608719" y="314325"/>
          <a:ext cx="9420225" cy="4090988"/>
          <a:chOff x="28825031" y="171450"/>
          <a:chExt cx="9410700" cy="4067175"/>
        </a:xfrm>
      </xdr:grpSpPr>
      <xdr:graphicFrame macro="">
        <xdr:nvGraphicFramePr>
          <xdr:cNvPr id="21725336" name="Chart 1"/>
          <xdr:cNvGraphicFramePr>
            <a:graphicFrameLocks/>
          </xdr:cNvGraphicFramePr>
        </xdr:nvGraphicFramePr>
        <xdr:xfrm>
          <a:off x="28825031" y="171450"/>
          <a:ext cx="4574382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25337" name="Chart 2"/>
          <xdr:cNvGraphicFramePr>
            <a:graphicFrameLocks/>
          </xdr:cNvGraphicFramePr>
        </xdr:nvGraphicFramePr>
        <xdr:xfrm>
          <a:off x="33680399" y="178594"/>
          <a:ext cx="4555332" cy="40600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19050</xdr:rowOff>
    </xdr:from>
    <xdr:to>
      <xdr:col>14</xdr:col>
      <xdr:colOff>514350</xdr:colOff>
      <xdr:row>85</xdr:row>
      <xdr:rowOff>114300</xdr:rowOff>
    </xdr:to>
    <xdr:graphicFrame macro="">
      <xdr:nvGraphicFramePr>
        <xdr:cNvPr id="2172532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1038225</xdr:colOff>
      <xdr:row>87</xdr:row>
      <xdr:rowOff>19050</xdr:rowOff>
    </xdr:from>
    <xdr:to>
      <xdr:col>14</xdr:col>
      <xdr:colOff>523875</xdr:colOff>
      <xdr:row>129</xdr:row>
      <xdr:rowOff>104775</xdr:rowOff>
    </xdr:to>
    <xdr:graphicFrame macro="">
      <xdr:nvGraphicFramePr>
        <xdr:cNvPr id="2172532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26</xdr:row>
      <xdr:rowOff>0</xdr:rowOff>
    </xdr:from>
    <xdr:to>
      <xdr:col>39</xdr:col>
      <xdr:colOff>542925</xdr:colOff>
      <xdr:row>47</xdr:row>
      <xdr:rowOff>57150</xdr:rowOff>
    </xdr:to>
    <xdr:grpSp>
      <xdr:nvGrpSpPr>
        <xdr:cNvPr id="21725330" name="Group 10"/>
        <xdr:cNvGrpSpPr>
          <a:grpSpLocks/>
        </xdr:cNvGrpSpPr>
      </xdr:nvGrpSpPr>
      <xdr:grpSpPr bwMode="auto">
        <a:xfrm>
          <a:off x="17966531" y="5060156"/>
          <a:ext cx="9651207" cy="4081463"/>
          <a:chOff x="17966531" y="5060156"/>
          <a:chExt cx="9651207" cy="4081463"/>
        </a:xfrm>
      </xdr:grpSpPr>
      <xdr:graphicFrame macro="">
        <xdr:nvGraphicFramePr>
          <xdr:cNvPr id="21725334" name="Chart 22"/>
          <xdr:cNvGraphicFramePr>
            <a:graphicFrameLocks/>
          </xdr:cNvGraphicFramePr>
        </xdr:nvGraphicFramePr>
        <xdr:xfrm>
          <a:off x="17966531" y="50601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25335" name="Chart 22"/>
          <xdr:cNvGraphicFramePr>
            <a:graphicFrameLocks/>
          </xdr:cNvGraphicFramePr>
        </xdr:nvGraphicFramePr>
        <xdr:xfrm>
          <a:off x="22967156" y="5072062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0</xdr:colOff>
      <xdr:row>48</xdr:row>
      <xdr:rowOff>180975</xdr:rowOff>
    </xdr:from>
    <xdr:to>
      <xdr:col>39</xdr:col>
      <xdr:colOff>600075</xdr:colOff>
      <xdr:row>70</xdr:row>
      <xdr:rowOff>76200</xdr:rowOff>
    </xdr:to>
    <xdr:grpSp>
      <xdr:nvGrpSpPr>
        <xdr:cNvPr id="21725331" name="Group 11"/>
        <xdr:cNvGrpSpPr>
          <a:grpSpLocks/>
        </xdr:cNvGrpSpPr>
      </xdr:nvGrpSpPr>
      <xdr:grpSpPr bwMode="auto">
        <a:xfrm>
          <a:off x="17966531" y="9455944"/>
          <a:ext cx="9708357" cy="4086225"/>
          <a:chOff x="17966531" y="9453563"/>
          <a:chExt cx="9708356" cy="4088606"/>
        </a:xfrm>
      </xdr:grpSpPr>
      <xdr:graphicFrame macro="">
        <xdr:nvGraphicFramePr>
          <xdr:cNvPr id="21725332" name="Chart 22"/>
          <xdr:cNvGraphicFramePr>
            <a:graphicFrameLocks/>
          </xdr:cNvGraphicFramePr>
        </xdr:nvGraphicFramePr>
        <xdr:xfrm>
          <a:off x="17966531" y="9465469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725333" name="Chart 22"/>
          <xdr:cNvGraphicFramePr>
            <a:graphicFrameLocks/>
          </xdr:cNvGraphicFramePr>
        </xdr:nvGraphicFramePr>
        <xdr:xfrm>
          <a:off x="23014781" y="9453563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161925</xdr:rowOff>
    </xdr:from>
    <xdr:to>
      <xdr:col>31</xdr:col>
      <xdr:colOff>76200</xdr:colOff>
      <xdr:row>21</xdr:row>
      <xdr:rowOff>95250</xdr:rowOff>
    </xdr:to>
    <xdr:grpSp>
      <xdr:nvGrpSpPr>
        <xdr:cNvPr id="21734504" name="Group 3"/>
        <xdr:cNvGrpSpPr>
          <a:grpSpLocks/>
        </xdr:cNvGrpSpPr>
      </xdr:nvGrpSpPr>
      <xdr:grpSpPr bwMode="auto">
        <a:xfrm>
          <a:off x="13134975" y="161925"/>
          <a:ext cx="9772650" cy="3829050"/>
          <a:chOff x="29177456" y="78582"/>
          <a:chExt cx="9439275" cy="4005261"/>
        </a:xfrm>
      </xdr:grpSpPr>
      <xdr:graphicFrame macro="">
        <xdr:nvGraphicFramePr>
          <xdr:cNvPr id="21734510" name="Chart 1"/>
          <xdr:cNvGraphicFramePr>
            <a:graphicFrameLocks/>
          </xdr:cNvGraphicFramePr>
        </xdr:nvGraphicFramePr>
        <xdr:xfrm>
          <a:off x="29177456" y="85724"/>
          <a:ext cx="4572000" cy="39981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34511" name="Chart 2"/>
          <xdr:cNvGraphicFramePr>
            <a:graphicFrameLocks/>
          </xdr:cNvGraphicFramePr>
        </xdr:nvGraphicFramePr>
        <xdr:xfrm>
          <a:off x="34159031" y="78582"/>
          <a:ext cx="4457700" cy="39576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9525</xdr:colOff>
      <xdr:row>31</xdr:row>
      <xdr:rowOff>9525</xdr:rowOff>
    </xdr:from>
    <xdr:to>
      <xdr:col>14</xdr:col>
      <xdr:colOff>352425</xdr:colOff>
      <xdr:row>68</xdr:row>
      <xdr:rowOff>28575</xdr:rowOff>
    </xdr:to>
    <xdr:graphicFrame macro="">
      <xdr:nvGraphicFramePr>
        <xdr:cNvPr id="2173450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69</xdr:row>
      <xdr:rowOff>38100</xdr:rowOff>
    </xdr:from>
    <xdr:to>
      <xdr:col>14</xdr:col>
      <xdr:colOff>333375</xdr:colOff>
      <xdr:row>106</xdr:row>
      <xdr:rowOff>19050</xdr:rowOff>
    </xdr:to>
    <xdr:graphicFrame macro="">
      <xdr:nvGraphicFramePr>
        <xdr:cNvPr id="2173450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180975</xdr:rowOff>
    </xdr:from>
    <xdr:to>
      <xdr:col>39</xdr:col>
      <xdr:colOff>571500</xdr:colOff>
      <xdr:row>46</xdr:row>
      <xdr:rowOff>57150</xdr:rowOff>
    </xdr:to>
    <xdr:grpSp>
      <xdr:nvGrpSpPr>
        <xdr:cNvPr id="21734507" name="Group 8"/>
        <xdr:cNvGrpSpPr>
          <a:grpSpLocks/>
        </xdr:cNvGrpSpPr>
      </xdr:nvGrpSpPr>
      <xdr:grpSpPr bwMode="auto">
        <a:xfrm>
          <a:off x="18430875" y="4619625"/>
          <a:ext cx="10001250" cy="3867150"/>
          <a:chOff x="17871281" y="4869656"/>
          <a:chExt cx="9675020" cy="4081464"/>
        </a:xfrm>
      </xdr:grpSpPr>
      <xdr:graphicFrame macro="">
        <xdr:nvGraphicFramePr>
          <xdr:cNvPr id="21734508" name="Chart 22"/>
          <xdr:cNvGraphicFramePr>
            <a:graphicFrameLocks/>
          </xdr:cNvGraphicFramePr>
        </xdr:nvGraphicFramePr>
        <xdr:xfrm>
          <a:off x="17871281" y="4881563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34509" name="Chart 22"/>
          <xdr:cNvGraphicFramePr>
            <a:graphicFrameLocks/>
          </xdr:cNvGraphicFramePr>
        </xdr:nvGraphicFramePr>
        <xdr:xfrm>
          <a:off x="22895719" y="48696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457200</xdr:colOff>
      <xdr:row>0</xdr:row>
      <xdr:rowOff>0</xdr:rowOff>
    </xdr:from>
    <xdr:to>
      <xdr:col>56</xdr:col>
      <xdr:colOff>123825</xdr:colOff>
      <xdr:row>21</xdr:row>
      <xdr:rowOff>180975</xdr:rowOff>
    </xdr:to>
    <xdr:grpSp>
      <xdr:nvGrpSpPr>
        <xdr:cNvPr id="21741815" name="Group 3"/>
        <xdr:cNvGrpSpPr>
          <a:grpSpLocks/>
        </xdr:cNvGrpSpPr>
      </xdr:nvGrpSpPr>
      <xdr:grpSpPr bwMode="auto">
        <a:xfrm>
          <a:off x="27098625" y="0"/>
          <a:ext cx="9725025" cy="4038600"/>
          <a:chOff x="39085838" y="95192"/>
          <a:chExt cx="9382120" cy="4231480"/>
        </a:xfrm>
      </xdr:grpSpPr>
      <xdr:graphicFrame macro="">
        <xdr:nvGraphicFramePr>
          <xdr:cNvPr id="21741832" name="Chart 1"/>
          <xdr:cNvGraphicFramePr>
            <a:graphicFrameLocks/>
          </xdr:cNvGraphicFramePr>
        </xdr:nvGraphicFramePr>
        <xdr:xfrm>
          <a:off x="39085838" y="107097"/>
          <a:ext cx="4574382" cy="4219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41833" name="Chart 2"/>
          <xdr:cNvGraphicFramePr>
            <a:graphicFrameLocks/>
          </xdr:cNvGraphicFramePr>
        </xdr:nvGraphicFramePr>
        <xdr:xfrm>
          <a:off x="43941201" y="95192"/>
          <a:ext cx="4526757" cy="42148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95250</xdr:colOff>
      <xdr:row>9</xdr:row>
      <xdr:rowOff>114300</xdr:rowOff>
    </xdr:from>
    <xdr:to>
      <xdr:col>40</xdr:col>
      <xdr:colOff>209550</xdr:colOff>
      <xdr:row>30</xdr:row>
      <xdr:rowOff>161925</xdr:rowOff>
    </xdr:to>
    <xdr:grpSp>
      <xdr:nvGrpSpPr>
        <xdr:cNvPr id="21741816" name="Group 7"/>
        <xdr:cNvGrpSpPr>
          <a:grpSpLocks/>
        </xdr:cNvGrpSpPr>
      </xdr:nvGrpSpPr>
      <xdr:grpSpPr bwMode="auto">
        <a:xfrm>
          <a:off x="16678275" y="1762125"/>
          <a:ext cx="10172700" cy="3886200"/>
          <a:chOff x="16168688" y="1857375"/>
          <a:chExt cx="9829799" cy="4067175"/>
        </a:xfrm>
      </xdr:grpSpPr>
      <xdr:graphicFrame macro="">
        <xdr:nvGraphicFramePr>
          <xdr:cNvPr id="21741830" name="Chart 22"/>
          <xdr:cNvGraphicFramePr>
            <a:graphicFrameLocks/>
          </xdr:cNvGraphicFramePr>
        </xdr:nvGraphicFramePr>
        <xdr:xfrm>
          <a:off x="16168688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741831" name="Chart 22"/>
          <xdr:cNvGraphicFramePr>
            <a:graphicFrameLocks/>
          </xdr:cNvGraphicFramePr>
        </xdr:nvGraphicFramePr>
        <xdr:xfrm>
          <a:off x="21347906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24</xdr:col>
      <xdr:colOff>104775</xdr:colOff>
      <xdr:row>35</xdr:row>
      <xdr:rowOff>0</xdr:rowOff>
    </xdr:from>
    <xdr:to>
      <xdr:col>40</xdr:col>
      <xdr:colOff>257175</xdr:colOff>
      <xdr:row>56</xdr:row>
      <xdr:rowOff>66675</xdr:rowOff>
    </xdr:to>
    <xdr:grpSp>
      <xdr:nvGrpSpPr>
        <xdr:cNvPr id="21741817" name="Group 9"/>
        <xdr:cNvGrpSpPr>
          <a:grpSpLocks/>
        </xdr:cNvGrpSpPr>
      </xdr:nvGrpSpPr>
      <xdr:grpSpPr bwMode="auto">
        <a:xfrm>
          <a:off x="16687800" y="6400800"/>
          <a:ext cx="10210800" cy="3905250"/>
          <a:chOff x="16180594" y="6738939"/>
          <a:chExt cx="9865518" cy="4079081"/>
        </a:xfrm>
      </xdr:grpSpPr>
      <xdr:graphicFrame macro="">
        <xdr:nvGraphicFramePr>
          <xdr:cNvPr id="21741828" name="Chart 22"/>
          <xdr:cNvGraphicFramePr>
            <a:graphicFrameLocks/>
          </xdr:cNvGraphicFramePr>
        </xdr:nvGraphicFramePr>
        <xdr:xfrm>
          <a:off x="16180594" y="6738939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41829" name="Chart 22"/>
          <xdr:cNvGraphicFramePr>
            <a:graphicFrameLocks/>
          </xdr:cNvGraphicFramePr>
        </xdr:nvGraphicFramePr>
        <xdr:xfrm>
          <a:off x="21395531" y="675084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0</xdr:col>
      <xdr:colOff>142875</xdr:colOff>
      <xdr:row>55</xdr:row>
      <xdr:rowOff>9525</xdr:rowOff>
    </xdr:from>
    <xdr:to>
      <xdr:col>16</xdr:col>
      <xdr:colOff>142875</xdr:colOff>
      <xdr:row>97</xdr:row>
      <xdr:rowOff>9525</xdr:rowOff>
    </xdr:to>
    <xdr:grpSp>
      <xdr:nvGrpSpPr>
        <xdr:cNvPr id="21741818" name="Group 14"/>
        <xdr:cNvGrpSpPr>
          <a:grpSpLocks/>
        </xdr:cNvGrpSpPr>
      </xdr:nvGrpSpPr>
      <xdr:grpSpPr bwMode="auto">
        <a:xfrm>
          <a:off x="142875" y="10067925"/>
          <a:ext cx="11058525" cy="7600950"/>
          <a:chOff x="2207050" y="10610294"/>
          <a:chExt cx="10889456" cy="8467725"/>
        </a:xfrm>
      </xdr:grpSpPr>
      <xdr:graphicFrame macro="">
        <xdr:nvGraphicFramePr>
          <xdr:cNvPr id="21741826" name="Chart 5"/>
          <xdr:cNvGraphicFramePr>
            <a:graphicFrameLocks/>
          </xdr:cNvGraphicFramePr>
        </xdr:nvGraphicFramePr>
        <xdr:xfrm>
          <a:off x="2207050" y="10610294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2544932" y="10741342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171450</xdr:colOff>
      <xdr:row>99</xdr:row>
      <xdr:rowOff>0</xdr:rowOff>
    </xdr:from>
    <xdr:to>
      <xdr:col>16</xdr:col>
      <xdr:colOff>171450</xdr:colOff>
      <xdr:row>141</xdr:row>
      <xdr:rowOff>0</xdr:rowOff>
    </xdr:to>
    <xdr:grpSp>
      <xdr:nvGrpSpPr>
        <xdr:cNvPr id="21741819" name="Group 14"/>
        <xdr:cNvGrpSpPr>
          <a:grpSpLocks/>
        </xdr:cNvGrpSpPr>
      </xdr:nvGrpSpPr>
      <xdr:grpSpPr bwMode="auto">
        <a:xfrm>
          <a:off x="171450" y="18021300"/>
          <a:ext cx="11058525" cy="7600950"/>
          <a:chOff x="2245725" y="10620375"/>
          <a:chExt cx="10889456" cy="8467725"/>
        </a:xfrm>
      </xdr:grpSpPr>
      <xdr:graphicFrame macro="">
        <xdr:nvGraphicFramePr>
          <xdr:cNvPr id="21741824" name="Chart 5"/>
          <xdr:cNvGraphicFramePr>
            <a:graphicFrameLocks/>
          </xdr:cNvGraphicFramePr>
        </xdr:nvGraphicFramePr>
        <xdr:xfrm>
          <a:off x="2245725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6" name="TextBox 15"/>
          <xdr:cNvSpPr txBox="1"/>
        </xdr:nvSpPr>
        <xdr:spPr bwMode="auto">
          <a:xfrm>
            <a:off x="2544992" y="10741343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223837</xdr:colOff>
      <xdr:row>29</xdr:row>
      <xdr:rowOff>92869</xdr:rowOff>
    </xdr:from>
    <xdr:to>
      <xdr:col>25</xdr:col>
      <xdr:colOff>550069</xdr:colOff>
      <xdr:row>30</xdr:row>
      <xdr:rowOff>121444</xdr:rowOff>
    </xdr:to>
    <xdr:sp macro="" textlink="">
      <xdr:nvSpPr>
        <xdr:cNvPr id="17" name="TextBox 16"/>
        <xdr:cNvSpPr txBox="1"/>
      </xdr:nvSpPr>
      <xdr:spPr>
        <a:xfrm>
          <a:off x="16297275" y="5676900"/>
          <a:ext cx="9334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off</a:t>
          </a:r>
        </a:p>
      </xdr:txBody>
    </xdr:sp>
    <xdr:clientData/>
  </xdr:twoCellAnchor>
  <xdr:twoCellAnchor editAs="oneCell">
    <xdr:from>
      <xdr:col>32</xdr:col>
      <xdr:colOff>561975</xdr:colOff>
      <xdr:row>29</xdr:row>
      <xdr:rowOff>76200</xdr:rowOff>
    </xdr:from>
    <xdr:to>
      <xdr:col>34</xdr:col>
      <xdr:colOff>247650</xdr:colOff>
      <xdr:row>30</xdr:row>
      <xdr:rowOff>123825</xdr:rowOff>
    </xdr:to>
    <xdr:pic>
      <xdr:nvPicPr>
        <xdr:cNvPr id="21741821" name="Picture 17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1545550" y="5648325"/>
          <a:ext cx="904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328612</xdr:colOff>
      <xdr:row>54</xdr:row>
      <xdr:rowOff>176211</xdr:rowOff>
    </xdr:from>
    <xdr:to>
      <xdr:col>26</xdr:col>
      <xdr:colOff>0</xdr:colOff>
      <xdr:row>56</xdr:row>
      <xdr:rowOff>33336</xdr:rowOff>
    </xdr:to>
    <xdr:sp macro="" textlink="">
      <xdr:nvSpPr>
        <xdr:cNvPr id="19" name="TextBox 18"/>
        <xdr:cNvSpPr txBox="1"/>
      </xdr:nvSpPr>
      <xdr:spPr>
        <a:xfrm>
          <a:off x="16402050" y="10582274"/>
          <a:ext cx="8858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  <xdr:twoCellAnchor>
    <xdr:from>
      <xdr:col>32</xdr:col>
      <xdr:colOff>509587</xdr:colOff>
      <xdr:row>55</xdr:row>
      <xdr:rowOff>4761</xdr:rowOff>
    </xdr:from>
    <xdr:to>
      <xdr:col>34</xdr:col>
      <xdr:colOff>180975</xdr:colOff>
      <xdr:row>56</xdr:row>
      <xdr:rowOff>52386</xdr:rowOff>
    </xdr:to>
    <xdr:sp macro="" textlink="">
      <xdr:nvSpPr>
        <xdr:cNvPr id="20" name="TextBox 19"/>
        <xdr:cNvSpPr txBox="1"/>
      </xdr:nvSpPr>
      <xdr:spPr>
        <a:xfrm>
          <a:off x="21440775" y="10601324"/>
          <a:ext cx="8858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590550</xdr:colOff>
      <xdr:row>0</xdr:row>
      <xdr:rowOff>47625</xdr:rowOff>
    </xdr:from>
    <xdr:to>
      <xdr:col>40</xdr:col>
      <xdr:colOff>257175</xdr:colOff>
      <xdr:row>22</xdr:row>
      <xdr:rowOff>104775</xdr:rowOff>
    </xdr:to>
    <xdr:grpSp>
      <xdr:nvGrpSpPr>
        <xdr:cNvPr id="21750927" name="Group 3"/>
        <xdr:cNvGrpSpPr>
          <a:grpSpLocks/>
        </xdr:cNvGrpSpPr>
      </xdr:nvGrpSpPr>
      <xdr:grpSpPr bwMode="auto">
        <a:xfrm>
          <a:off x="19247644" y="47625"/>
          <a:ext cx="9382125" cy="4319588"/>
          <a:chOff x="29948981" y="123825"/>
          <a:chExt cx="9382126" cy="4293394"/>
        </a:xfrm>
      </xdr:grpSpPr>
      <xdr:graphicFrame macro="">
        <xdr:nvGraphicFramePr>
          <xdr:cNvPr id="21750936" name="Chart 1"/>
          <xdr:cNvGraphicFramePr>
            <a:graphicFrameLocks/>
          </xdr:cNvGraphicFramePr>
        </xdr:nvGraphicFramePr>
        <xdr:xfrm>
          <a:off x="29948981" y="123825"/>
          <a:ext cx="4555332" cy="4281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0937" name="Chart 2"/>
          <xdr:cNvGraphicFramePr>
            <a:graphicFrameLocks/>
          </xdr:cNvGraphicFramePr>
        </xdr:nvGraphicFramePr>
        <xdr:xfrm>
          <a:off x="34785300" y="145256"/>
          <a:ext cx="4545807" cy="42719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200025</xdr:colOff>
      <xdr:row>39</xdr:row>
      <xdr:rowOff>180975</xdr:rowOff>
    </xdr:from>
    <xdr:to>
      <xdr:col>11</xdr:col>
      <xdr:colOff>342900</xdr:colOff>
      <xdr:row>83</xdr:row>
      <xdr:rowOff>161925</xdr:rowOff>
    </xdr:to>
    <xdr:grpSp>
      <xdr:nvGrpSpPr>
        <xdr:cNvPr id="21750928" name="Group 16"/>
        <xdr:cNvGrpSpPr>
          <a:grpSpLocks/>
        </xdr:cNvGrpSpPr>
      </xdr:nvGrpSpPr>
      <xdr:grpSpPr bwMode="auto">
        <a:xfrm>
          <a:off x="200025" y="7729538"/>
          <a:ext cx="10525125" cy="8374856"/>
          <a:chOff x="195263" y="7731919"/>
          <a:chExt cx="10529887" cy="8374856"/>
        </a:xfrm>
      </xdr:grpSpPr>
      <xdr:graphicFrame macro="">
        <xdr:nvGraphicFramePr>
          <xdr:cNvPr id="21750934" name="Chart 5"/>
          <xdr:cNvGraphicFramePr>
            <a:graphicFrameLocks/>
          </xdr:cNvGraphicFramePr>
        </xdr:nvGraphicFramePr>
        <xdr:xfrm>
          <a:off x="195263" y="7731919"/>
          <a:ext cx="10529887" cy="83748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595494" y="7874835"/>
            <a:ext cx="9567427" cy="2381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</xdr:colOff>
      <xdr:row>84</xdr:row>
      <xdr:rowOff>133350</xdr:rowOff>
    </xdr:from>
    <xdr:to>
      <xdr:col>11</xdr:col>
      <xdr:colOff>304800</xdr:colOff>
      <xdr:row>129</xdr:row>
      <xdr:rowOff>66675</xdr:rowOff>
    </xdr:to>
    <xdr:grpSp>
      <xdr:nvGrpSpPr>
        <xdr:cNvPr id="21750929" name="Group 15"/>
        <xdr:cNvGrpSpPr>
          <a:grpSpLocks/>
        </xdr:cNvGrpSpPr>
      </xdr:nvGrpSpPr>
      <xdr:grpSpPr bwMode="auto">
        <a:xfrm>
          <a:off x="190500" y="16266319"/>
          <a:ext cx="10496550" cy="8505825"/>
          <a:chOff x="185738" y="16266319"/>
          <a:chExt cx="10501312" cy="8508206"/>
        </a:xfrm>
      </xdr:grpSpPr>
      <xdr:graphicFrame macro="">
        <xdr:nvGraphicFramePr>
          <xdr:cNvPr id="21750932" name="Chart 11"/>
          <xdr:cNvGraphicFramePr>
            <a:graphicFrameLocks/>
          </xdr:cNvGraphicFramePr>
        </xdr:nvGraphicFramePr>
        <xdr:xfrm>
          <a:off x="185738" y="16266319"/>
          <a:ext cx="10501312" cy="85082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643145" y="16409234"/>
            <a:ext cx="9796142" cy="24771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552450</xdr:colOff>
      <xdr:row>25</xdr:row>
      <xdr:rowOff>9525</xdr:rowOff>
    </xdr:from>
    <xdr:to>
      <xdr:col>32</xdr:col>
      <xdr:colOff>342900</xdr:colOff>
      <xdr:row>46</xdr:row>
      <xdr:rowOff>28575</xdr:rowOff>
    </xdr:to>
    <xdr:graphicFrame macro="">
      <xdr:nvGraphicFramePr>
        <xdr:cNvPr id="2175093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25</xdr:row>
      <xdr:rowOff>0</xdr:rowOff>
    </xdr:from>
    <xdr:to>
      <xdr:col>40</xdr:col>
      <xdr:colOff>400050</xdr:colOff>
      <xdr:row>46</xdr:row>
      <xdr:rowOff>19050</xdr:rowOff>
    </xdr:to>
    <xdr:graphicFrame macro="">
      <xdr:nvGraphicFramePr>
        <xdr:cNvPr id="2175093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28575</xdr:colOff>
      <xdr:row>0</xdr:row>
      <xdr:rowOff>57150</xdr:rowOff>
    </xdr:from>
    <xdr:to>
      <xdr:col>39</xdr:col>
      <xdr:colOff>304800</xdr:colOff>
      <xdr:row>21</xdr:row>
      <xdr:rowOff>95250</xdr:rowOff>
    </xdr:to>
    <xdr:grpSp>
      <xdr:nvGrpSpPr>
        <xdr:cNvPr id="21758134" name="Group 3"/>
        <xdr:cNvGrpSpPr>
          <a:grpSpLocks/>
        </xdr:cNvGrpSpPr>
      </xdr:nvGrpSpPr>
      <xdr:grpSpPr bwMode="auto">
        <a:xfrm>
          <a:off x="18530888" y="57150"/>
          <a:ext cx="9384506" cy="4110038"/>
          <a:chOff x="30341888" y="104774"/>
          <a:chExt cx="9386887" cy="4086225"/>
        </a:xfrm>
      </xdr:grpSpPr>
      <xdr:graphicFrame macro="">
        <xdr:nvGraphicFramePr>
          <xdr:cNvPr id="21758146" name="Chart 1"/>
          <xdr:cNvGraphicFramePr>
            <a:graphicFrameLocks/>
          </xdr:cNvGraphicFramePr>
        </xdr:nvGraphicFramePr>
        <xdr:xfrm>
          <a:off x="30341888" y="104774"/>
          <a:ext cx="4572000" cy="40862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8147" name="Chart 2"/>
          <xdr:cNvGraphicFramePr>
            <a:graphicFrameLocks/>
          </xdr:cNvGraphicFramePr>
        </xdr:nvGraphicFramePr>
        <xdr:xfrm>
          <a:off x="35221068" y="123825"/>
          <a:ext cx="4507707" cy="40552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114300</xdr:colOff>
      <xdr:row>34</xdr:row>
      <xdr:rowOff>76200</xdr:rowOff>
    </xdr:from>
    <xdr:to>
      <xdr:col>10</xdr:col>
      <xdr:colOff>447675</xdr:colOff>
      <xdr:row>78</xdr:row>
      <xdr:rowOff>104775</xdr:rowOff>
    </xdr:to>
    <xdr:grpSp>
      <xdr:nvGrpSpPr>
        <xdr:cNvPr id="21758135" name="Group 15"/>
        <xdr:cNvGrpSpPr>
          <a:grpSpLocks/>
        </xdr:cNvGrpSpPr>
      </xdr:nvGrpSpPr>
      <xdr:grpSpPr bwMode="auto">
        <a:xfrm>
          <a:off x="114300" y="6672263"/>
          <a:ext cx="10227469" cy="8422481"/>
          <a:chOff x="111919" y="6674643"/>
          <a:chExt cx="10232231" cy="8422481"/>
        </a:xfrm>
      </xdr:grpSpPr>
      <xdr:graphicFrame macro="">
        <xdr:nvGraphicFramePr>
          <xdr:cNvPr id="21758144" name="Chart 5"/>
          <xdr:cNvGraphicFramePr>
            <a:graphicFrameLocks/>
          </xdr:cNvGraphicFramePr>
        </xdr:nvGraphicFramePr>
        <xdr:xfrm>
          <a:off x="111919" y="6674643"/>
          <a:ext cx="10232231" cy="84224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607334" y="6817558"/>
            <a:ext cx="9641544" cy="2381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123825</xdr:colOff>
      <xdr:row>79</xdr:row>
      <xdr:rowOff>114300</xdr:rowOff>
    </xdr:from>
    <xdr:to>
      <xdr:col>10</xdr:col>
      <xdr:colOff>466725</xdr:colOff>
      <xdr:row>123</xdr:row>
      <xdr:rowOff>123825</xdr:rowOff>
    </xdr:to>
    <xdr:grpSp>
      <xdr:nvGrpSpPr>
        <xdr:cNvPr id="21758136" name="Group 9"/>
        <xdr:cNvGrpSpPr>
          <a:grpSpLocks/>
        </xdr:cNvGrpSpPr>
      </xdr:nvGrpSpPr>
      <xdr:grpSpPr bwMode="auto">
        <a:xfrm>
          <a:off x="123825" y="15294769"/>
          <a:ext cx="10236994" cy="8391525"/>
          <a:chOff x="1940719" y="8322469"/>
          <a:chExt cx="11096625" cy="8346281"/>
        </a:xfrm>
      </xdr:grpSpPr>
      <xdr:graphicFrame macro="">
        <xdr:nvGraphicFramePr>
          <xdr:cNvPr id="21758142" name="Chart 10"/>
          <xdr:cNvGraphicFramePr>
            <a:graphicFrameLocks/>
          </xdr:cNvGraphicFramePr>
        </xdr:nvGraphicFramePr>
        <xdr:xfrm>
          <a:off x="1940719" y="8322469"/>
          <a:ext cx="11096625" cy="83462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425874" y="8445626"/>
            <a:ext cx="10456634" cy="23684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9525</xdr:colOff>
      <xdr:row>23</xdr:row>
      <xdr:rowOff>19050</xdr:rowOff>
    </xdr:from>
    <xdr:to>
      <xdr:col>31</xdr:col>
      <xdr:colOff>409575</xdr:colOff>
      <xdr:row>44</xdr:row>
      <xdr:rowOff>38100</xdr:rowOff>
    </xdr:to>
    <xdr:graphicFrame macro="">
      <xdr:nvGraphicFramePr>
        <xdr:cNvPr id="2175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0</xdr:rowOff>
    </xdr:from>
    <xdr:to>
      <xdr:col>39</xdr:col>
      <xdr:colOff>600075</xdr:colOff>
      <xdr:row>44</xdr:row>
      <xdr:rowOff>9525</xdr:rowOff>
    </xdr:to>
    <xdr:graphicFrame macro="">
      <xdr:nvGraphicFramePr>
        <xdr:cNvPr id="217581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38100</xdr:colOff>
      <xdr:row>46</xdr:row>
      <xdr:rowOff>0</xdr:rowOff>
    </xdr:from>
    <xdr:to>
      <xdr:col>31</xdr:col>
      <xdr:colOff>438150</xdr:colOff>
      <xdr:row>67</xdr:row>
      <xdr:rowOff>66675</xdr:rowOff>
    </xdr:to>
    <xdr:graphicFrame macro="">
      <xdr:nvGraphicFramePr>
        <xdr:cNvPr id="217581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228600</xdr:colOff>
      <xdr:row>45</xdr:row>
      <xdr:rowOff>171450</xdr:rowOff>
    </xdr:from>
    <xdr:to>
      <xdr:col>40</xdr:col>
      <xdr:colOff>19050</xdr:colOff>
      <xdr:row>67</xdr:row>
      <xdr:rowOff>47625</xdr:rowOff>
    </xdr:to>
    <xdr:graphicFrame macro="">
      <xdr:nvGraphicFramePr>
        <xdr:cNvPr id="2175814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32</xdr:col>
      <xdr:colOff>604837</xdr:colOff>
      <xdr:row>65</xdr:row>
      <xdr:rowOff>173831</xdr:rowOff>
    </xdr:from>
    <xdr:ext cx="604589" cy="264560"/>
    <xdr:sp macro="" textlink="">
      <xdr:nvSpPr>
        <xdr:cNvPr id="15" name="TextBox 14"/>
        <xdr:cNvSpPr txBox="1"/>
      </xdr:nvSpPr>
      <xdr:spPr>
        <a:xfrm>
          <a:off x="23964900" y="12687300"/>
          <a:ext cx="6045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DTX on</a:t>
          </a:r>
        </a:p>
      </xdr:txBody>
    </xdr:sp>
    <xdr:clientData/>
  </xdr:one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0.06759</cdr:x>
      <cdr:y>0.92936</cdr:y>
    </cdr:from>
    <cdr:to>
      <cdr:x>0.19775</cdr:x>
      <cdr:y>0.98657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14325" y="3790950"/>
          <a:ext cx="605345" cy="233362"/>
        </a:xfrm>
        <a:prstGeom xmlns:a="http://schemas.openxmlformats.org/drawingml/2006/main" prst="rect">
          <a:avLst/>
        </a:prstGeom>
      </cdr:spPr>
    </cdr:pic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0.03687</cdr:x>
      <cdr:y>0.93622</cdr:y>
    </cdr:from>
    <cdr:to>
      <cdr:x>0.16927</cdr:x>
      <cdr:y>0.99465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71450" y="3810000"/>
          <a:ext cx="615749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0.08909</cdr:x>
      <cdr:y>0.94204</cdr:y>
    </cdr:from>
    <cdr:to>
      <cdr:x>0.22017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14337" y="3840956"/>
          <a:ext cx="609600" cy="235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590550</xdr:colOff>
      <xdr:row>0</xdr:row>
      <xdr:rowOff>85725</xdr:rowOff>
    </xdr:from>
    <xdr:to>
      <xdr:col>39</xdr:col>
      <xdr:colOff>257175</xdr:colOff>
      <xdr:row>20</xdr:row>
      <xdr:rowOff>104775</xdr:rowOff>
    </xdr:to>
    <xdr:grpSp>
      <xdr:nvGrpSpPr>
        <xdr:cNvPr id="106487" name="Group 3"/>
        <xdr:cNvGrpSpPr>
          <a:grpSpLocks/>
        </xdr:cNvGrpSpPr>
      </xdr:nvGrpSpPr>
      <xdr:grpSpPr bwMode="auto">
        <a:xfrm>
          <a:off x="18497550" y="85725"/>
          <a:ext cx="9382125" cy="3900488"/>
          <a:chOff x="30206156" y="152400"/>
          <a:chExt cx="9394031" cy="3871913"/>
        </a:xfrm>
      </xdr:grpSpPr>
      <xdr:graphicFrame macro="">
        <xdr:nvGraphicFramePr>
          <xdr:cNvPr id="106493" name="Chart 1"/>
          <xdr:cNvGraphicFramePr>
            <a:graphicFrameLocks/>
          </xdr:cNvGraphicFramePr>
        </xdr:nvGraphicFramePr>
        <xdr:xfrm>
          <a:off x="30206156" y="152400"/>
          <a:ext cx="4631532" cy="3848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6494" name="Chart 2"/>
          <xdr:cNvGraphicFramePr>
            <a:graphicFrameLocks/>
          </xdr:cNvGraphicFramePr>
        </xdr:nvGraphicFramePr>
        <xdr:xfrm>
          <a:off x="35082956" y="169069"/>
          <a:ext cx="4517231" cy="38552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</xdr:colOff>
      <xdr:row>34</xdr:row>
      <xdr:rowOff>66675</xdr:rowOff>
    </xdr:from>
    <xdr:to>
      <xdr:col>11</xdr:col>
      <xdr:colOff>342900</xdr:colOff>
      <xdr:row>69</xdr:row>
      <xdr:rowOff>133350</xdr:rowOff>
    </xdr:to>
    <xdr:graphicFrame macro="">
      <xdr:nvGraphicFramePr>
        <xdr:cNvPr id="10648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190500</xdr:colOff>
      <xdr:row>70</xdr:row>
      <xdr:rowOff>85725</xdr:rowOff>
    </xdr:from>
    <xdr:to>
      <xdr:col>11</xdr:col>
      <xdr:colOff>371475</xdr:colOff>
      <xdr:row>105</xdr:row>
      <xdr:rowOff>152400</xdr:rowOff>
    </xdr:to>
    <xdr:graphicFrame macro="">
      <xdr:nvGraphicFramePr>
        <xdr:cNvPr id="10648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40</xdr:col>
      <xdr:colOff>66675</xdr:colOff>
      <xdr:row>43</xdr:row>
      <xdr:rowOff>9525</xdr:rowOff>
    </xdr:to>
    <xdr:grpSp>
      <xdr:nvGrpSpPr>
        <xdr:cNvPr id="106490" name="Group 8"/>
        <xdr:cNvGrpSpPr>
          <a:grpSpLocks/>
        </xdr:cNvGrpSpPr>
      </xdr:nvGrpSpPr>
      <xdr:grpSpPr bwMode="auto">
        <a:xfrm>
          <a:off x="18514219" y="4262438"/>
          <a:ext cx="9782175" cy="4069556"/>
          <a:chOff x="18514219" y="4262438"/>
          <a:chExt cx="9782175" cy="4069556"/>
        </a:xfrm>
      </xdr:grpSpPr>
      <xdr:graphicFrame macro="">
        <xdr:nvGraphicFramePr>
          <xdr:cNvPr id="106491" name="Chart 22"/>
          <xdr:cNvGraphicFramePr>
            <a:graphicFrameLocks/>
          </xdr:cNvGraphicFramePr>
        </xdr:nvGraphicFramePr>
        <xdr:xfrm>
          <a:off x="18514219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06492" name="Chart 22"/>
          <xdr:cNvGraphicFramePr>
            <a:graphicFrameLocks/>
          </xdr:cNvGraphicFramePr>
        </xdr:nvGraphicFramePr>
        <xdr:xfrm>
          <a:off x="23645813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</xdr:colOff>
      <xdr:row>0</xdr:row>
      <xdr:rowOff>95250</xdr:rowOff>
    </xdr:from>
    <xdr:to>
      <xdr:col>38</xdr:col>
      <xdr:colOff>409575</xdr:colOff>
      <xdr:row>21</xdr:row>
      <xdr:rowOff>123825</xdr:rowOff>
    </xdr:to>
    <xdr:grpSp>
      <xdr:nvGrpSpPr>
        <xdr:cNvPr id="140206" name="Group 3"/>
        <xdr:cNvGrpSpPr>
          <a:grpSpLocks/>
        </xdr:cNvGrpSpPr>
      </xdr:nvGrpSpPr>
      <xdr:grpSpPr bwMode="auto">
        <a:xfrm>
          <a:off x="18080831" y="95250"/>
          <a:ext cx="9451182" cy="4100513"/>
          <a:chOff x="29437013" y="123825"/>
          <a:chExt cx="9444037" cy="4090988"/>
        </a:xfrm>
      </xdr:grpSpPr>
      <xdr:graphicFrame macro="">
        <xdr:nvGraphicFramePr>
          <xdr:cNvPr id="140211" name="Chart 1"/>
          <xdr:cNvGraphicFramePr>
            <a:graphicFrameLocks/>
          </xdr:cNvGraphicFramePr>
        </xdr:nvGraphicFramePr>
        <xdr:xfrm>
          <a:off x="29437013" y="123825"/>
          <a:ext cx="4574381" cy="40909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0212" name="Chart 2"/>
          <xdr:cNvGraphicFramePr>
            <a:graphicFrameLocks/>
          </xdr:cNvGraphicFramePr>
        </xdr:nvGraphicFramePr>
        <xdr:xfrm>
          <a:off x="34270950" y="130968"/>
          <a:ext cx="4610100" cy="40719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152400</xdr:colOff>
      <xdr:row>34</xdr:row>
      <xdr:rowOff>95250</xdr:rowOff>
    </xdr:from>
    <xdr:to>
      <xdr:col>11</xdr:col>
      <xdr:colOff>304800</xdr:colOff>
      <xdr:row>68</xdr:row>
      <xdr:rowOff>180975</xdr:rowOff>
    </xdr:to>
    <xdr:graphicFrame macro="">
      <xdr:nvGraphicFramePr>
        <xdr:cNvPr id="14020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161925</xdr:colOff>
      <xdr:row>70</xdr:row>
      <xdr:rowOff>104775</xdr:rowOff>
    </xdr:from>
    <xdr:to>
      <xdr:col>11</xdr:col>
      <xdr:colOff>323850</xdr:colOff>
      <xdr:row>104</xdr:row>
      <xdr:rowOff>142875</xdr:rowOff>
    </xdr:to>
    <xdr:graphicFrame macro="">
      <xdr:nvGraphicFramePr>
        <xdr:cNvPr id="14020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23</xdr:row>
      <xdr:rowOff>0</xdr:rowOff>
    </xdr:from>
    <xdr:to>
      <xdr:col>30</xdr:col>
      <xdr:colOff>400050</xdr:colOff>
      <xdr:row>44</xdr:row>
      <xdr:rowOff>47625</xdr:rowOff>
    </xdr:to>
    <xdr:graphicFrame macro="">
      <xdr:nvGraphicFramePr>
        <xdr:cNvPr id="14020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142875</xdr:colOff>
      <xdr:row>22</xdr:row>
      <xdr:rowOff>200025</xdr:rowOff>
    </xdr:from>
    <xdr:to>
      <xdr:col>38</xdr:col>
      <xdr:colOff>542925</xdr:colOff>
      <xdr:row>44</xdr:row>
      <xdr:rowOff>38100</xdr:rowOff>
    </xdr:to>
    <xdr:graphicFrame macro="">
      <xdr:nvGraphicFramePr>
        <xdr:cNvPr id="14021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19050</xdr:rowOff>
    </xdr:from>
    <xdr:to>
      <xdr:col>39</xdr:col>
      <xdr:colOff>381000</xdr:colOff>
      <xdr:row>20</xdr:row>
      <xdr:rowOff>180975</xdr:rowOff>
    </xdr:to>
    <xdr:grpSp>
      <xdr:nvGrpSpPr>
        <xdr:cNvPr id="143264" name="Group 3"/>
        <xdr:cNvGrpSpPr>
          <a:grpSpLocks/>
        </xdr:cNvGrpSpPr>
      </xdr:nvGrpSpPr>
      <xdr:grpSpPr bwMode="auto">
        <a:xfrm>
          <a:off x="18414206" y="19050"/>
          <a:ext cx="9422607" cy="4043363"/>
          <a:chOff x="29927550" y="26194"/>
          <a:chExt cx="9432131" cy="4021931"/>
        </a:xfrm>
      </xdr:grpSpPr>
      <xdr:graphicFrame macro="">
        <xdr:nvGraphicFramePr>
          <xdr:cNvPr id="143269" name="Chart 1"/>
          <xdr:cNvGraphicFramePr>
            <a:graphicFrameLocks/>
          </xdr:cNvGraphicFramePr>
        </xdr:nvGraphicFramePr>
        <xdr:xfrm>
          <a:off x="29927550" y="38100"/>
          <a:ext cx="4574381" cy="39862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3270" name="Chart 2"/>
          <xdr:cNvGraphicFramePr>
            <a:graphicFrameLocks/>
          </xdr:cNvGraphicFramePr>
        </xdr:nvGraphicFramePr>
        <xdr:xfrm>
          <a:off x="34775775" y="26194"/>
          <a:ext cx="4583906" cy="40219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209550</xdr:colOff>
      <xdr:row>35</xdr:row>
      <xdr:rowOff>0</xdr:rowOff>
    </xdr:from>
    <xdr:to>
      <xdr:col>11</xdr:col>
      <xdr:colOff>381000</xdr:colOff>
      <xdr:row>69</xdr:row>
      <xdr:rowOff>28575</xdr:rowOff>
    </xdr:to>
    <xdr:graphicFrame macro="">
      <xdr:nvGraphicFramePr>
        <xdr:cNvPr id="14326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70</xdr:row>
      <xdr:rowOff>85725</xdr:rowOff>
    </xdr:from>
    <xdr:to>
      <xdr:col>11</xdr:col>
      <xdr:colOff>400050</xdr:colOff>
      <xdr:row>104</xdr:row>
      <xdr:rowOff>85725</xdr:rowOff>
    </xdr:to>
    <xdr:graphicFrame macro="">
      <xdr:nvGraphicFramePr>
        <xdr:cNvPr id="14326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31</xdr:col>
      <xdr:colOff>400050</xdr:colOff>
      <xdr:row>43</xdr:row>
      <xdr:rowOff>9525</xdr:rowOff>
    </xdr:to>
    <xdr:graphicFrame macro="">
      <xdr:nvGraphicFramePr>
        <xdr:cNvPr id="14326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22</xdr:row>
      <xdr:rowOff>0</xdr:rowOff>
    </xdr:from>
    <xdr:to>
      <xdr:col>39</xdr:col>
      <xdr:colOff>600075</xdr:colOff>
      <xdr:row>43</xdr:row>
      <xdr:rowOff>9525</xdr:rowOff>
    </xdr:to>
    <xdr:graphicFrame macro="">
      <xdr:nvGraphicFramePr>
        <xdr:cNvPr id="14326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0</xdr:row>
      <xdr:rowOff>9525</xdr:rowOff>
    </xdr:from>
    <xdr:to>
      <xdr:col>40</xdr:col>
      <xdr:colOff>285750</xdr:colOff>
      <xdr:row>20</xdr:row>
      <xdr:rowOff>28575</xdr:rowOff>
    </xdr:to>
    <xdr:grpSp>
      <xdr:nvGrpSpPr>
        <xdr:cNvPr id="146270" name="Group 3"/>
        <xdr:cNvGrpSpPr>
          <a:grpSpLocks/>
        </xdr:cNvGrpSpPr>
      </xdr:nvGrpSpPr>
      <xdr:grpSpPr bwMode="auto">
        <a:xfrm>
          <a:off x="19926300" y="9525"/>
          <a:ext cx="9705975" cy="3695700"/>
          <a:chOff x="29236988" y="178594"/>
          <a:chExt cx="9382125" cy="3881437"/>
        </a:xfrm>
      </xdr:grpSpPr>
      <xdr:graphicFrame macro="">
        <xdr:nvGraphicFramePr>
          <xdr:cNvPr id="146275" name="Chart 1"/>
          <xdr:cNvGraphicFramePr>
            <a:graphicFrameLocks/>
          </xdr:cNvGraphicFramePr>
        </xdr:nvGraphicFramePr>
        <xdr:xfrm>
          <a:off x="29236988" y="190500"/>
          <a:ext cx="4574381" cy="38695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6276" name="Chart 2"/>
          <xdr:cNvGraphicFramePr>
            <a:graphicFrameLocks/>
          </xdr:cNvGraphicFramePr>
        </xdr:nvGraphicFramePr>
        <xdr:xfrm>
          <a:off x="34073307" y="178594"/>
          <a:ext cx="4545806" cy="38457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571500</xdr:colOff>
      <xdr:row>21</xdr:row>
      <xdr:rowOff>180975</xdr:rowOff>
    </xdr:from>
    <xdr:to>
      <xdr:col>32</xdr:col>
      <xdr:colOff>361950</xdr:colOff>
      <xdr:row>42</xdr:row>
      <xdr:rowOff>190500</xdr:rowOff>
    </xdr:to>
    <xdr:graphicFrame macro="">
      <xdr:nvGraphicFramePr>
        <xdr:cNvPr id="14627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228600</xdr:colOff>
      <xdr:row>34</xdr:row>
      <xdr:rowOff>76200</xdr:rowOff>
    </xdr:from>
    <xdr:to>
      <xdr:col>10</xdr:col>
      <xdr:colOff>409575</xdr:colOff>
      <xdr:row>68</xdr:row>
      <xdr:rowOff>123825</xdr:rowOff>
    </xdr:to>
    <xdr:graphicFrame macro="">
      <xdr:nvGraphicFramePr>
        <xdr:cNvPr id="1462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266700</xdr:colOff>
      <xdr:row>69</xdr:row>
      <xdr:rowOff>95250</xdr:rowOff>
    </xdr:from>
    <xdr:to>
      <xdr:col>10</xdr:col>
      <xdr:colOff>428625</xdr:colOff>
      <xdr:row>103</xdr:row>
      <xdr:rowOff>133350</xdr:rowOff>
    </xdr:to>
    <xdr:graphicFrame macro="">
      <xdr:nvGraphicFramePr>
        <xdr:cNvPr id="1462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22</xdr:row>
      <xdr:rowOff>9525</xdr:rowOff>
    </xdr:from>
    <xdr:to>
      <xdr:col>40</xdr:col>
      <xdr:colOff>400050</xdr:colOff>
      <xdr:row>43</xdr:row>
      <xdr:rowOff>19050</xdr:rowOff>
    </xdr:to>
    <xdr:graphicFrame macro="">
      <xdr:nvGraphicFramePr>
        <xdr:cNvPr id="14627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0</xdr:rowOff>
    </xdr:from>
    <xdr:to>
      <xdr:col>39</xdr:col>
      <xdr:colOff>314325</xdr:colOff>
      <xdr:row>22</xdr:row>
      <xdr:rowOff>47625</xdr:rowOff>
    </xdr:to>
    <xdr:grpSp>
      <xdr:nvGrpSpPr>
        <xdr:cNvPr id="7079" name="Group 3"/>
        <xdr:cNvGrpSpPr>
          <a:grpSpLocks/>
        </xdr:cNvGrpSpPr>
      </xdr:nvGrpSpPr>
      <xdr:grpSpPr bwMode="auto">
        <a:xfrm>
          <a:off x="18107025" y="0"/>
          <a:ext cx="9744075" cy="4086225"/>
          <a:chOff x="29032200" y="133350"/>
          <a:chExt cx="9427368" cy="4283870"/>
        </a:xfrm>
      </xdr:grpSpPr>
      <xdr:graphicFrame macro="">
        <xdr:nvGraphicFramePr>
          <xdr:cNvPr id="7086" name="Chart 1"/>
          <xdr:cNvGraphicFramePr>
            <a:graphicFrameLocks/>
          </xdr:cNvGraphicFramePr>
        </xdr:nvGraphicFramePr>
        <xdr:xfrm>
          <a:off x="29032200" y="133350"/>
          <a:ext cx="4574381" cy="42838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087" name="Chart 2"/>
          <xdr:cNvGraphicFramePr>
            <a:graphicFrameLocks/>
          </xdr:cNvGraphicFramePr>
        </xdr:nvGraphicFramePr>
        <xdr:xfrm>
          <a:off x="33849469" y="140494"/>
          <a:ext cx="4610099" cy="42767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371475</xdr:colOff>
      <xdr:row>38</xdr:row>
      <xdr:rowOff>76200</xdr:rowOff>
    </xdr:from>
    <xdr:to>
      <xdr:col>13</xdr:col>
      <xdr:colOff>238125</xdr:colOff>
      <xdr:row>72</xdr:row>
      <xdr:rowOff>114300</xdr:rowOff>
    </xdr:to>
    <xdr:graphicFrame macro="">
      <xdr:nvGraphicFramePr>
        <xdr:cNvPr id="708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371475</xdr:colOff>
      <xdr:row>73</xdr:row>
      <xdr:rowOff>95250</xdr:rowOff>
    </xdr:from>
    <xdr:to>
      <xdr:col>13</xdr:col>
      <xdr:colOff>238125</xdr:colOff>
      <xdr:row>107</xdr:row>
      <xdr:rowOff>142875</xdr:rowOff>
    </xdr:to>
    <xdr:graphicFrame macro="">
      <xdr:nvGraphicFramePr>
        <xdr:cNvPr id="708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400050</xdr:colOff>
      <xdr:row>45</xdr:row>
      <xdr:rowOff>9525</xdr:rowOff>
    </xdr:to>
    <xdr:graphicFrame macro="">
      <xdr:nvGraphicFramePr>
        <xdr:cNvPr id="708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180975</xdr:rowOff>
    </xdr:from>
    <xdr:to>
      <xdr:col>39</xdr:col>
      <xdr:colOff>600075</xdr:colOff>
      <xdr:row>44</xdr:row>
      <xdr:rowOff>190500</xdr:rowOff>
    </xdr:to>
    <xdr:graphicFrame macro="">
      <xdr:nvGraphicFramePr>
        <xdr:cNvPr id="70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46</xdr:row>
      <xdr:rowOff>0</xdr:rowOff>
    </xdr:from>
    <xdr:to>
      <xdr:col>31</xdr:col>
      <xdr:colOff>409575</xdr:colOff>
      <xdr:row>67</xdr:row>
      <xdr:rowOff>76200</xdr:rowOff>
    </xdr:to>
    <xdr:graphicFrame macro="">
      <xdr:nvGraphicFramePr>
        <xdr:cNvPr id="70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200025</xdr:colOff>
      <xdr:row>46</xdr:row>
      <xdr:rowOff>9525</xdr:rowOff>
    </xdr:from>
    <xdr:to>
      <xdr:col>40</xdr:col>
      <xdr:colOff>9525</xdr:colOff>
      <xdr:row>67</xdr:row>
      <xdr:rowOff>85725</xdr:rowOff>
    </xdr:to>
    <xdr:graphicFrame macro="">
      <xdr:nvGraphicFramePr>
        <xdr:cNvPr id="70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495300</xdr:colOff>
      <xdr:row>0</xdr:row>
      <xdr:rowOff>152400</xdr:rowOff>
    </xdr:from>
    <xdr:to>
      <xdr:col>39</xdr:col>
      <xdr:colOff>171450</xdr:colOff>
      <xdr:row>21</xdr:row>
      <xdr:rowOff>152400</xdr:rowOff>
    </xdr:to>
    <xdr:grpSp>
      <xdr:nvGrpSpPr>
        <xdr:cNvPr id="188250" name="Group 3"/>
        <xdr:cNvGrpSpPr>
          <a:grpSpLocks/>
        </xdr:cNvGrpSpPr>
      </xdr:nvGrpSpPr>
      <xdr:grpSpPr bwMode="auto">
        <a:xfrm>
          <a:off x="18033206" y="152400"/>
          <a:ext cx="9391650" cy="4107656"/>
          <a:chOff x="29108400" y="200025"/>
          <a:chExt cx="9394032" cy="4062413"/>
        </a:xfrm>
      </xdr:grpSpPr>
      <xdr:graphicFrame macro="">
        <xdr:nvGraphicFramePr>
          <xdr:cNvPr id="188255" name="Chart 1"/>
          <xdr:cNvGraphicFramePr>
            <a:graphicFrameLocks/>
          </xdr:cNvGraphicFramePr>
        </xdr:nvGraphicFramePr>
        <xdr:xfrm>
          <a:off x="29108400" y="200025"/>
          <a:ext cx="4572000" cy="40505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88256" name="Chart 2"/>
          <xdr:cNvGraphicFramePr>
            <a:graphicFrameLocks/>
          </xdr:cNvGraphicFramePr>
        </xdr:nvGraphicFramePr>
        <xdr:xfrm>
          <a:off x="33994726" y="200026"/>
          <a:ext cx="4507706" cy="4062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95250</xdr:colOff>
      <xdr:row>24</xdr:row>
      <xdr:rowOff>152400</xdr:rowOff>
    </xdr:from>
    <xdr:to>
      <xdr:col>12</xdr:col>
      <xdr:colOff>304800</xdr:colOff>
      <xdr:row>59</xdr:row>
      <xdr:rowOff>0</xdr:rowOff>
    </xdr:to>
    <xdr:graphicFrame macro="">
      <xdr:nvGraphicFramePr>
        <xdr:cNvPr id="1882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59</xdr:row>
      <xdr:rowOff>180975</xdr:rowOff>
    </xdr:from>
    <xdr:to>
      <xdr:col>12</xdr:col>
      <xdr:colOff>323850</xdr:colOff>
      <xdr:row>94</xdr:row>
      <xdr:rowOff>38100</xdr:rowOff>
    </xdr:to>
    <xdr:graphicFrame macro="">
      <xdr:nvGraphicFramePr>
        <xdr:cNvPr id="1882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0</xdr:rowOff>
    </xdr:from>
    <xdr:to>
      <xdr:col>30</xdr:col>
      <xdr:colOff>400050</xdr:colOff>
      <xdr:row>45</xdr:row>
      <xdr:rowOff>57150</xdr:rowOff>
    </xdr:to>
    <xdr:graphicFrame macro="">
      <xdr:nvGraphicFramePr>
        <xdr:cNvPr id="18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133350</xdr:colOff>
      <xdr:row>23</xdr:row>
      <xdr:rowOff>180975</xdr:rowOff>
    </xdr:from>
    <xdr:to>
      <xdr:col>38</xdr:col>
      <xdr:colOff>523875</xdr:colOff>
      <xdr:row>45</xdr:row>
      <xdr:rowOff>47625</xdr:rowOff>
    </xdr:to>
    <xdr:graphicFrame macro="">
      <xdr:nvGraphicFramePr>
        <xdr:cNvPr id="18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9525</xdr:rowOff>
    </xdr:from>
    <xdr:to>
      <xdr:col>39</xdr:col>
      <xdr:colOff>400050</xdr:colOff>
      <xdr:row>20</xdr:row>
      <xdr:rowOff>200025</xdr:rowOff>
    </xdr:to>
    <xdr:grpSp>
      <xdr:nvGrpSpPr>
        <xdr:cNvPr id="8020" name="Group 3"/>
        <xdr:cNvGrpSpPr>
          <a:grpSpLocks/>
        </xdr:cNvGrpSpPr>
      </xdr:nvGrpSpPr>
      <xdr:grpSpPr bwMode="auto">
        <a:xfrm>
          <a:off x="18230850" y="9525"/>
          <a:ext cx="9763125" cy="3876675"/>
          <a:chOff x="28965525" y="161925"/>
          <a:chExt cx="9439275" cy="4052888"/>
        </a:xfrm>
      </xdr:grpSpPr>
      <xdr:graphicFrame macro="">
        <xdr:nvGraphicFramePr>
          <xdr:cNvPr id="8025" name="Chart 1"/>
          <xdr:cNvGraphicFramePr>
            <a:graphicFrameLocks/>
          </xdr:cNvGraphicFramePr>
        </xdr:nvGraphicFramePr>
        <xdr:xfrm>
          <a:off x="28965525" y="161925"/>
          <a:ext cx="4555331" cy="40528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026" name="Chart 2"/>
          <xdr:cNvGraphicFramePr>
            <a:graphicFrameLocks/>
          </xdr:cNvGraphicFramePr>
        </xdr:nvGraphicFramePr>
        <xdr:xfrm>
          <a:off x="33830419" y="171450"/>
          <a:ext cx="4574381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133350</xdr:colOff>
      <xdr:row>24</xdr:row>
      <xdr:rowOff>171450</xdr:rowOff>
    </xdr:from>
    <xdr:to>
      <xdr:col>12</xdr:col>
      <xdr:colOff>314325</xdr:colOff>
      <xdr:row>59</xdr:row>
      <xdr:rowOff>19050</xdr:rowOff>
    </xdr:to>
    <xdr:graphicFrame macro="">
      <xdr:nvGraphicFramePr>
        <xdr:cNvPr id="80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152400</xdr:colOff>
      <xdr:row>60</xdr:row>
      <xdr:rowOff>28575</xdr:rowOff>
    </xdr:from>
    <xdr:to>
      <xdr:col>12</xdr:col>
      <xdr:colOff>333375</xdr:colOff>
      <xdr:row>94</xdr:row>
      <xdr:rowOff>38100</xdr:rowOff>
    </xdr:to>
    <xdr:graphicFrame macro="">
      <xdr:nvGraphicFramePr>
        <xdr:cNvPr id="80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80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152400</xdr:colOff>
      <xdr:row>23</xdr:row>
      <xdr:rowOff>9525</xdr:rowOff>
    </xdr:from>
    <xdr:to>
      <xdr:col>39</xdr:col>
      <xdr:colOff>552450</xdr:colOff>
      <xdr:row>44</xdr:row>
      <xdr:rowOff>66675</xdr:rowOff>
    </xdr:to>
    <xdr:graphicFrame macro="">
      <xdr:nvGraphicFramePr>
        <xdr:cNvPr id="802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495300</xdr:colOff>
      <xdr:row>0</xdr:row>
      <xdr:rowOff>95250</xdr:rowOff>
    </xdr:from>
    <xdr:to>
      <xdr:col>44</xdr:col>
      <xdr:colOff>200025</xdr:colOff>
      <xdr:row>21</xdr:row>
      <xdr:rowOff>76200</xdr:rowOff>
    </xdr:to>
    <xdr:grpSp>
      <xdr:nvGrpSpPr>
        <xdr:cNvPr id="193370" name="Group 3"/>
        <xdr:cNvGrpSpPr>
          <a:grpSpLocks/>
        </xdr:cNvGrpSpPr>
      </xdr:nvGrpSpPr>
      <xdr:grpSpPr bwMode="auto">
        <a:xfrm>
          <a:off x="21002625" y="95250"/>
          <a:ext cx="9763125" cy="3838575"/>
          <a:chOff x="27805856" y="128587"/>
          <a:chExt cx="9420225" cy="4026694"/>
        </a:xfrm>
      </xdr:grpSpPr>
      <xdr:graphicFrame macro="">
        <xdr:nvGraphicFramePr>
          <xdr:cNvPr id="193376" name="Chart 1"/>
          <xdr:cNvGraphicFramePr>
            <a:graphicFrameLocks/>
          </xdr:cNvGraphicFramePr>
        </xdr:nvGraphicFramePr>
        <xdr:xfrm>
          <a:off x="27805856" y="142875"/>
          <a:ext cx="4572000" cy="40124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3377" name="Chart 2"/>
          <xdr:cNvGraphicFramePr>
            <a:graphicFrameLocks/>
          </xdr:cNvGraphicFramePr>
        </xdr:nvGraphicFramePr>
        <xdr:xfrm>
          <a:off x="32680275" y="128587"/>
          <a:ext cx="4545806" cy="40266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85725</xdr:colOff>
      <xdr:row>34</xdr:row>
      <xdr:rowOff>57150</xdr:rowOff>
    </xdr:from>
    <xdr:to>
      <xdr:col>12</xdr:col>
      <xdr:colOff>476250</xdr:colOff>
      <xdr:row>68</xdr:row>
      <xdr:rowOff>123825</xdr:rowOff>
    </xdr:to>
    <xdr:graphicFrame macro="">
      <xdr:nvGraphicFramePr>
        <xdr:cNvPr id="1933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114300</xdr:colOff>
      <xdr:row>69</xdr:row>
      <xdr:rowOff>95250</xdr:rowOff>
    </xdr:from>
    <xdr:to>
      <xdr:col>12</xdr:col>
      <xdr:colOff>457200</xdr:colOff>
      <xdr:row>103</xdr:row>
      <xdr:rowOff>104775</xdr:rowOff>
    </xdr:to>
    <xdr:graphicFrame macro="">
      <xdr:nvGraphicFramePr>
        <xdr:cNvPr id="1933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161925</xdr:rowOff>
    </xdr:from>
    <xdr:to>
      <xdr:col>39</xdr:col>
      <xdr:colOff>552450</xdr:colOff>
      <xdr:row>44</xdr:row>
      <xdr:rowOff>9525</xdr:rowOff>
    </xdr:to>
    <xdr:grpSp>
      <xdr:nvGrpSpPr>
        <xdr:cNvPr id="193373" name="Group 10"/>
        <xdr:cNvGrpSpPr>
          <a:grpSpLocks/>
        </xdr:cNvGrpSpPr>
      </xdr:nvGrpSpPr>
      <xdr:grpSpPr bwMode="auto">
        <a:xfrm>
          <a:off x="17992725" y="4200525"/>
          <a:ext cx="9982200" cy="3876675"/>
          <a:chOff x="17442656" y="4429125"/>
          <a:chExt cx="9658536" cy="4093369"/>
        </a:xfrm>
      </xdr:grpSpPr>
      <xdr:graphicFrame macro="">
        <xdr:nvGraphicFramePr>
          <xdr:cNvPr id="193374" name="Chart 22"/>
          <xdr:cNvGraphicFramePr>
            <a:graphicFrameLocks/>
          </xdr:cNvGraphicFramePr>
        </xdr:nvGraphicFramePr>
        <xdr:xfrm>
          <a:off x="17442656" y="445293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3375" name="Chart 22"/>
          <xdr:cNvGraphicFramePr>
            <a:graphicFrameLocks/>
          </xdr:cNvGraphicFramePr>
        </xdr:nvGraphicFramePr>
        <xdr:xfrm>
          <a:off x="22455187" y="4429125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19050</xdr:colOff>
      <xdr:row>0</xdr:row>
      <xdr:rowOff>66675</xdr:rowOff>
    </xdr:from>
    <xdr:to>
      <xdr:col>39</xdr:col>
      <xdr:colOff>371475</xdr:colOff>
      <xdr:row>21</xdr:row>
      <xdr:rowOff>76200</xdr:rowOff>
    </xdr:to>
    <xdr:grpSp>
      <xdr:nvGrpSpPr>
        <xdr:cNvPr id="242481" name="Group 3"/>
        <xdr:cNvGrpSpPr>
          <a:grpSpLocks/>
        </xdr:cNvGrpSpPr>
      </xdr:nvGrpSpPr>
      <xdr:grpSpPr bwMode="auto">
        <a:xfrm>
          <a:off x="18649950" y="66675"/>
          <a:ext cx="9782175" cy="3905250"/>
          <a:chOff x="29382244" y="180975"/>
          <a:chExt cx="9455943" cy="4081464"/>
        </a:xfrm>
      </xdr:grpSpPr>
      <xdr:graphicFrame macro="">
        <xdr:nvGraphicFramePr>
          <xdr:cNvPr id="242486" name="Chart 1"/>
          <xdr:cNvGraphicFramePr>
            <a:graphicFrameLocks/>
          </xdr:cNvGraphicFramePr>
        </xdr:nvGraphicFramePr>
        <xdr:xfrm>
          <a:off x="29382244" y="180975"/>
          <a:ext cx="4572000" cy="40814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42487" name="Chart 2"/>
          <xdr:cNvGraphicFramePr>
            <a:graphicFrameLocks/>
          </xdr:cNvGraphicFramePr>
        </xdr:nvGraphicFramePr>
        <xdr:xfrm>
          <a:off x="34273331" y="188121"/>
          <a:ext cx="4564856" cy="40743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66675</xdr:colOff>
      <xdr:row>24</xdr:row>
      <xdr:rowOff>161925</xdr:rowOff>
    </xdr:from>
    <xdr:to>
      <xdr:col>11</xdr:col>
      <xdr:colOff>409575</xdr:colOff>
      <xdr:row>56</xdr:row>
      <xdr:rowOff>66675</xdr:rowOff>
    </xdr:to>
    <xdr:graphicFrame macro="">
      <xdr:nvGraphicFramePr>
        <xdr:cNvPr id="24248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57</xdr:row>
      <xdr:rowOff>95250</xdr:rowOff>
    </xdr:from>
    <xdr:to>
      <xdr:col>11</xdr:col>
      <xdr:colOff>409575</xdr:colOff>
      <xdr:row>89</xdr:row>
      <xdr:rowOff>9525</xdr:rowOff>
    </xdr:to>
    <xdr:graphicFrame macro="">
      <xdr:nvGraphicFramePr>
        <xdr:cNvPr id="24248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2424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209550</xdr:colOff>
      <xdr:row>22</xdr:row>
      <xdr:rowOff>180975</xdr:rowOff>
    </xdr:from>
    <xdr:to>
      <xdr:col>40</xdr:col>
      <xdr:colOff>9525</xdr:colOff>
      <xdr:row>44</xdr:row>
      <xdr:rowOff>47625</xdr:rowOff>
    </xdr:to>
    <xdr:graphicFrame macro="">
      <xdr:nvGraphicFramePr>
        <xdr:cNvPr id="2424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85725</xdr:colOff>
      <xdr:row>0</xdr:row>
      <xdr:rowOff>152400</xdr:rowOff>
    </xdr:from>
    <xdr:to>
      <xdr:col>50</xdr:col>
      <xdr:colOff>466725</xdr:colOff>
      <xdr:row>21</xdr:row>
      <xdr:rowOff>142875</xdr:rowOff>
    </xdr:to>
    <xdr:grpSp>
      <xdr:nvGrpSpPr>
        <xdr:cNvPr id="196437" name="Group 6"/>
        <xdr:cNvGrpSpPr>
          <a:grpSpLocks/>
        </xdr:cNvGrpSpPr>
      </xdr:nvGrpSpPr>
      <xdr:grpSpPr bwMode="auto">
        <a:xfrm>
          <a:off x="25850850" y="152400"/>
          <a:ext cx="9810750" cy="3848100"/>
          <a:chOff x="14692313" y="0"/>
          <a:chExt cx="9489281" cy="4064516"/>
        </a:xfrm>
      </xdr:grpSpPr>
      <xdr:graphicFrame macro="">
        <xdr:nvGraphicFramePr>
          <xdr:cNvPr id="196445" name="Chart 1"/>
          <xdr:cNvGraphicFramePr>
            <a:graphicFrameLocks/>
          </xdr:cNvGraphicFramePr>
        </xdr:nvGraphicFramePr>
        <xdr:xfrm>
          <a:off x="19608402" y="11906"/>
          <a:ext cx="4573192" cy="40526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6446" name="Chart 2"/>
          <xdr:cNvGraphicFramePr>
            <a:graphicFrameLocks/>
          </xdr:cNvGraphicFramePr>
        </xdr:nvGraphicFramePr>
        <xdr:xfrm>
          <a:off x="14692313" y="0"/>
          <a:ext cx="4582714" cy="40334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104775</xdr:colOff>
      <xdr:row>34</xdr:row>
      <xdr:rowOff>57150</xdr:rowOff>
    </xdr:from>
    <xdr:to>
      <xdr:col>11</xdr:col>
      <xdr:colOff>390525</xdr:colOff>
      <xdr:row>68</xdr:row>
      <xdr:rowOff>114300</xdr:rowOff>
    </xdr:to>
    <xdr:graphicFrame macro="">
      <xdr:nvGraphicFramePr>
        <xdr:cNvPr id="1964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95250</xdr:colOff>
      <xdr:row>69</xdr:row>
      <xdr:rowOff>133350</xdr:rowOff>
    </xdr:from>
    <xdr:to>
      <xdr:col>11</xdr:col>
      <xdr:colOff>381000</xdr:colOff>
      <xdr:row>103</xdr:row>
      <xdr:rowOff>161925</xdr:rowOff>
    </xdr:to>
    <xdr:graphicFrame macro="">
      <xdr:nvGraphicFramePr>
        <xdr:cNvPr id="19643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38100</xdr:colOff>
      <xdr:row>23</xdr:row>
      <xdr:rowOff>76200</xdr:rowOff>
    </xdr:from>
    <xdr:to>
      <xdr:col>40</xdr:col>
      <xdr:colOff>0</xdr:colOff>
      <xdr:row>44</xdr:row>
      <xdr:rowOff>104775</xdr:rowOff>
    </xdr:to>
    <xdr:grpSp>
      <xdr:nvGrpSpPr>
        <xdr:cNvPr id="196440" name="Group 11"/>
        <xdr:cNvGrpSpPr>
          <a:grpSpLocks/>
        </xdr:cNvGrpSpPr>
      </xdr:nvGrpSpPr>
      <xdr:grpSpPr bwMode="auto">
        <a:xfrm>
          <a:off x="18888075" y="4295775"/>
          <a:ext cx="10020300" cy="3876675"/>
          <a:chOff x="18299907" y="4524376"/>
          <a:chExt cx="9682348" cy="4093368"/>
        </a:xfrm>
      </xdr:grpSpPr>
      <xdr:graphicFrame macro="">
        <xdr:nvGraphicFramePr>
          <xdr:cNvPr id="196443" name="Chart 22"/>
          <xdr:cNvGraphicFramePr>
            <a:graphicFrameLocks/>
          </xdr:cNvGraphicFramePr>
        </xdr:nvGraphicFramePr>
        <xdr:xfrm>
          <a:off x="18299907" y="4524376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6444" name="Chart 22"/>
          <xdr:cNvGraphicFramePr>
            <a:graphicFrameLocks/>
          </xdr:cNvGraphicFramePr>
        </xdr:nvGraphicFramePr>
        <xdr:xfrm>
          <a:off x="23336250" y="454818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19050</xdr:colOff>
      <xdr:row>45</xdr:row>
      <xdr:rowOff>57150</xdr:rowOff>
    </xdr:from>
    <xdr:to>
      <xdr:col>31</xdr:col>
      <xdr:colOff>342900</xdr:colOff>
      <xdr:row>64</xdr:row>
      <xdr:rowOff>180975</xdr:rowOff>
    </xdr:to>
    <xdr:graphicFrame macro="">
      <xdr:nvGraphicFramePr>
        <xdr:cNvPr id="19644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219075</xdr:colOff>
      <xdr:row>45</xdr:row>
      <xdr:rowOff>66675</xdr:rowOff>
    </xdr:from>
    <xdr:to>
      <xdr:col>39</xdr:col>
      <xdr:colOff>533400</xdr:colOff>
      <xdr:row>65</xdr:row>
      <xdr:rowOff>0</xdr:rowOff>
    </xdr:to>
    <xdr:graphicFrame macro="">
      <xdr:nvGraphicFramePr>
        <xdr:cNvPr id="19644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workbookViewId="0">
      <selection activeCell="BB87" sqref="BB87"/>
    </sheetView>
  </sheetViews>
  <sheetFormatPr defaultRowHeight="14.4" x14ac:dyDescent="0.3"/>
  <cols>
    <col min="1" max="3" width="9.109375" style="114"/>
    <col min="4" max="4" width="10.33203125" style="114" customWidth="1"/>
    <col min="5" max="9" width="9.109375" style="114"/>
    <col min="10" max="13" width="11.5546875" style="114" customWidth="1"/>
    <col min="31" max="31" width="9.109375" customWidth="1"/>
  </cols>
  <sheetData>
    <row r="1" spans="1:37" x14ac:dyDescent="0.3">
      <c r="A1" s="128"/>
      <c r="B1" s="129"/>
      <c r="C1" s="129"/>
      <c r="D1" s="304" t="s">
        <v>333</v>
      </c>
      <c r="E1" s="305"/>
      <c r="F1" s="306"/>
      <c r="G1" s="304" t="s">
        <v>334</v>
      </c>
      <c r="H1" s="305"/>
      <c r="I1" s="306"/>
      <c r="J1" s="307" t="s">
        <v>306</v>
      </c>
      <c r="K1" s="153"/>
      <c r="L1" s="153"/>
      <c r="M1" s="153"/>
    </row>
    <row r="2" spans="1:37" ht="15" thickBot="1" x14ac:dyDescent="0.35">
      <c r="A2" s="130"/>
      <c r="B2" s="131" t="s">
        <v>332</v>
      </c>
      <c r="C2" s="132" t="s">
        <v>331</v>
      </c>
      <c r="D2" s="130" t="s">
        <v>305</v>
      </c>
      <c r="E2" s="131" t="s">
        <v>49</v>
      </c>
      <c r="F2" s="133" t="s">
        <v>257</v>
      </c>
      <c r="G2" s="130" t="s">
        <v>305</v>
      </c>
      <c r="H2" s="131" t="s">
        <v>49</v>
      </c>
      <c r="I2" s="133" t="s">
        <v>257</v>
      </c>
      <c r="J2" s="308"/>
      <c r="K2" s="153"/>
      <c r="L2" s="153"/>
      <c r="M2" s="153"/>
      <c r="P2" s="150" t="s">
        <v>342</v>
      </c>
      <c r="Q2" s="114" t="s">
        <v>258</v>
      </c>
      <c r="R2" s="114" t="s">
        <v>259</v>
      </c>
      <c r="S2" s="114" t="s">
        <v>260</v>
      </c>
      <c r="T2" s="114" t="s">
        <v>261</v>
      </c>
      <c r="U2" s="114" t="s">
        <v>262</v>
      </c>
      <c r="V2" s="114" t="s">
        <v>263</v>
      </c>
      <c r="W2" s="114" t="s">
        <v>264</v>
      </c>
      <c r="X2" s="114" t="s">
        <v>265</v>
      </c>
      <c r="Y2" s="114"/>
      <c r="AD2" s="114"/>
      <c r="AE2" s="114" t="s">
        <v>335</v>
      </c>
      <c r="AF2" s="114"/>
      <c r="AG2" s="114" t="s">
        <v>336</v>
      </c>
      <c r="AH2" s="114"/>
      <c r="AI2" s="114" t="s">
        <v>337</v>
      </c>
      <c r="AJ2" s="114"/>
      <c r="AK2" s="114" t="s">
        <v>338</v>
      </c>
    </row>
    <row r="3" spans="1:37" x14ac:dyDescent="0.3">
      <c r="A3" s="134" t="s">
        <v>307</v>
      </c>
      <c r="B3" s="123" t="s">
        <v>0</v>
      </c>
      <c r="C3" s="124">
        <v>42</v>
      </c>
      <c r="D3" s="125" t="str">
        <f>'n1'!$J$1</f>
        <v>Lab-b</v>
      </c>
      <c r="E3" s="126">
        <f>AVERAGE('n1'!J5:J48)</f>
        <v>3.9331595238095232</v>
      </c>
      <c r="F3" s="127">
        <f>STDEV('n1'!J5:J48)</f>
        <v>0.62459523558999919</v>
      </c>
      <c r="G3" s="125" t="str">
        <f>'n1'!$M$1</f>
        <v>Lab-c</v>
      </c>
      <c r="H3" s="126">
        <f>AVERAGE('n1'!M5:M48)</f>
        <v>3.6880047619047618</v>
      </c>
      <c r="I3" s="127">
        <f>STDEV('n1'!M5:M48)</f>
        <v>0.6426638414812994</v>
      </c>
      <c r="J3" s="135">
        <f>CORREL('n1'!J5:J48,'n1'!M5:M48)</f>
        <v>0.9830552634018247</v>
      </c>
      <c r="K3" s="154"/>
      <c r="L3" s="154"/>
      <c r="M3" s="154"/>
      <c r="N3">
        <v>6</v>
      </c>
      <c r="O3">
        <v>8</v>
      </c>
      <c r="P3" s="151">
        <f t="shared" ref="P3:P8" si="0">AVERAGE(Q3:X3)</f>
        <v>1.259125</v>
      </c>
      <c r="Q3" s="149">
        <f>'n1'!$J10</f>
        <v>1.2865</v>
      </c>
      <c r="R3" s="149">
        <f>'n2'!$J10</f>
        <v>1.0885</v>
      </c>
      <c r="S3" s="149">
        <f>'n3'!$J10</f>
        <v>1.2292000000000001</v>
      </c>
      <c r="T3" s="149">
        <f>'n4'!$J10</f>
        <v>1.1457999999999999</v>
      </c>
      <c r="U3" s="149">
        <f>'n1'!$M10</f>
        <v>1.1042000000000001</v>
      </c>
      <c r="V3" s="149">
        <f>'n2'!$M10</f>
        <v>1.2082999999999999</v>
      </c>
      <c r="W3" s="149">
        <f>'n3'!$M10</f>
        <v>1.2188000000000001</v>
      </c>
      <c r="X3" s="149">
        <f>'n4'!$M10</f>
        <v>1.7917000000000001</v>
      </c>
      <c r="Y3" s="149"/>
      <c r="AD3" s="114">
        <v>54</v>
      </c>
      <c r="AE3" s="149">
        <v>4.0384000000000002</v>
      </c>
      <c r="AF3" s="114">
        <v>54</v>
      </c>
      <c r="AG3" s="149">
        <v>4.6343142857142849</v>
      </c>
      <c r="AH3" s="114">
        <v>54</v>
      </c>
      <c r="AI3" s="149">
        <v>4.5863750000000003</v>
      </c>
      <c r="AJ3" s="114">
        <v>54</v>
      </c>
      <c r="AK3" s="149">
        <v>4.6447285714285709</v>
      </c>
    </row>
    <row r="4" spans="1:37" x14ac:dyDescent="0.3">
      <c r="A4" s="136" t="s">
        <v>308</v>
      </c>
      <c r="B4" s="115" t="s">
        <v>0</v>
      </c>
      <c r="C4" s="117">
        <v>36</v>
      </c>
      <c r="D4" s="118" t="str">
        <f>'n2'!$J$1</f>
        <v>Lab-a</v>
      </c>
      <c r="E4" s="116">
        <f>AVERAGE('n2'!J5:J42)</f>
        <v>2.9901638888888886</v>
      </c>
      <c r="F4" s="119">
        <f>STDEV('n2'!J5:J42)</f>
        <v>0.55188888899994004</v>
      </c>
      <c r="G4" s="118" t="str">
        <f>'n2'!$M$1</f>
        <v>Lab-b</v>
      </c>
      <c r="H4" s="116">
        <f>AVERAGE('n2'!M5:M42)</f>
        <v>3.7497055555555558</v>
      </c>
      <c r="I4" s="119">
        <f>STDEV('n2'!M5:M42)</f>
        <v>0.61100043859906683</v>
      </c>
      <c r="J4" s="137">
        <f>CORREL('n2'!J5:J42,'n2'!M5:M42)</f>
        <v>0.95790078023266378</v>
      </c>
      <c r="K4" s="154"/>
      <c r="L4" s="154"/>
      <c r="M4" s="154"/>
      <c r="N4">
        <v>5</v>
      </c>
      <c r="O4">
        <v>16</v>
      </c>
      <c r="P4" s="151">
        <f t="shared" si="0"/>
        <v>1.8124875</v>
      </c>
      <c r="Q4" s="149">
        <f>'n1'!$J9</f>
        <v>1.9427000000000001</v>
      </c>
      <c r="R4" s="149">
        <f>'n2'!$J9</f>
        <v>1.401</v>
      </c>
      <c r="S4" s="149">
        <f>'n3'!$J9</f>
        <v>1.526</v>
      </c>
      <c r="T4" s="149">
        <f>'n4'!$J9</f>
        <v>1.6718999999999999</v>
      </c>
      <c r="U4" s="149">
        <f>'n1'!$M9</f>
        <v>1.5781000000000001</v>
      </c>
      <c r="V4" s="149">
        <f>'n2'!$M9</f>
        <v>1.901</v>
      </c>
      <c r="W4" s="149">
        <f>'n3'!$M9</f>
        <v>1.6563000000000001</v>
      </c>
      <c r="X4" s="149">
        <f>'n4'!$M9</f>
        <v>2.8229000000000002</v>
      </c>
      <c r="Y4" s="114"/>
    </row>
    <row r="5" spans="1:37" x14ac:dyDescent="0.3">
      <c r="A5" s="136" t="s">
        <v>309</v>
      </c>
      <c r="B5" s="115" t="s">
        <v>42</v>
      </c>
      <c r="C5" s="117">
        <v>36</v>
      </c>
      <c r="D5" s="118" t="str">
        <f>'n3'!$J$1</f>
        <v>Lab-a</v>
      </c>
      <c r="E5" s="116">
        <f>AVERAGE('n3'!J5:J42)</f>
        <v>3.3881722222222215</v>
      </c>
      <c r="F5" s="119">
        <f>STDEV('n3'!J5:J42)</f>
        <v>0.6435631449143655</v>
      </c>
      <c r="G5" s="118" t="str">
        <f>'n3'!$M$1</f>
        <v>Lab-c</v>
      </c>
      <c r="H5" s="116">
        <f>AVERAGE('n3'!M5:M42)</f>
        <v>3.7177472222222221</v>
      </c>
      <c r="I5" s="119">
        <f>STDEV('n3'!M5:M42)</f>
        <v>0.70813371275128523</v>
      </c>
      <c r="J5" s="137">
        <f>CORREL('n3'!J5:J42,'n3'!M5:M42)</f>
        <v>0.98237254889408698</v>
      </c>
      <c r="K5" s="154"/>
      <c r="L5" s="154"/>
      <c r="M5" s="154"/>
      <c r="N5">
        <v>4</v>
      </c>
      <c r="O5">
        <v>24</v>
      </c>
      <c r="P5" s="151">
        <f t="shared" si="0"/>
        <v>2.6438874999999999</v>
      </c>
      <c r="Q5" s="149">
        <f>'n1'!$J8</f>
        <v>2.8957999999999999</v>
      </c>
      <c r="R5" s="149">
        <f>'n2'!$J8</f>
        <v>2.2395999999999998</v>
      </c>
      <c r="S5" s="149">
        <f>'n3'!$J8</f>
        <v>2.2134999999999998</v>
      </c>
      <c r="T5" s="149">
        <f>'n4'!$J8</f>
        <v>2.4895999999999998</v>
      </c>
      <c r="U5" s="149">
        <f>'n1'!$M8</f>
        <v>2.4062999999999999</v>
      </c>
      <c r="V5" s="149">
        <f>'n2'!$M8</f>
        <v>3</v>
      </c>
      <c r="W5" s="149">
        <f>'n3'!$M8</f>
        <v>2.3437999999999999</v>
      </c>
      <c r="X5" s="149">
        <f>'n4'!$M8</f>
        <v>3.5625</v>
      </c>
      <c r="Y5" s="114"/>
      <c r="AD5" s="114">
        <v>40</v>
      </c>
      <c r="AE5" s="149">
        <v>3.7656125</v>
      </c>
      <c r="AF5" s="114">
        <v>44</v>
      </c>
      <c r="AG5" s="149">
        <v>4.198314285714285</v>
      </c>
      <c r="AH5" s="114">
        <v>44</v>
      </c>
      <c r="AI5" s="149">
        <v>4.2638749999999996</v>
      </c>
      <c r="AJ5" s="114">
        <v>46</v>
      </c>
      <c r="AK5" s="149">
        <v>4.5703071428571436</v>
      </c>
    </row>
    <row r="6" spans="1:37" ht="15" thickBot="1" x14ac:dyDescent="0.35">
      <c r="A6" s="142" t="s">
        <v>310</v>
      </c>
      <c r="B6" s="143" t="s">
        <v>0</v>
      </c>
      <c r="C6" s="144">
        <v>48</v>
      </c>
      <c r="D6" s="145" t="str">
        <f>'n4'!$J$1</f>
        <v>Lab-a</v>
      </c>
      <c r="E6" s="146">
        <f>AVERAGE('n4'!J5:J54)</f>
        <v>2.7511958333333326</v>
      </c>
      <c r="F6" s="147">
        <f>STDEV('n4'!J5:J54)</f>
        <v>0.50157363047790304</v>
      </c>
      <c r="G6" s="145" t="str">
        <f>'n4'!$M$1</f>
        <v>Lab-b</v>
      </c>
      <c r="H6" s="146">
        <f>AVERAGE('n4'!M5:M54)</f>
        <v>3.4837270833333336</v>
      </c>
      <c r="I6" s="147">
        <f>STDEV('n4'!M5:M54)</f>
        <v>0.46643217414826454</v>
      </c>
      <c r="J6" s="148">
        <f>CORREL('n4'!J5:J54,'n4'!M5:M54)</f>
        <v>0.9464605342132314</v>
      </c>
      <c r="K6" s="154"/>
      <c r="L6" s="154"/>
      <c r="M6" s="154"/>
      <c r="N6">
        <v>3</v>
      </c>
      <c r="O6">
        <v>32</v>
      </c>
      <c r="P6" s="151">
        <f t="shared" si="0"/>
        <v>3.4212249999999997</v>
      </c>
      <c r="Q6" s="149">
        <f>'n1'!$J7</f>
        <v>3.7134999999999998</v>
      </c>
      <c r="R6" s="149">
        <f>'n2'!$J7</f>
        <v>2.9582999999999999</v>
      </c>
      <c r="S6" s="149">
        <f>'n3'!$J7</f>
        <v>3.0573000000000001</v>
      </c>
      <c r="T6" s="149">
        <f>'n4'!$J7</f>
        <v>3.1354000000000002</v>
      </c>
      <c r="U6" s="149">
        <f>'n1'!$M7</f>
        <v>3.2917000000000001</v>
      </c>
      <c r="V6" s="149">
        <f>'n2'!$M7</f>
        <v>3.625</v>
      </c>
      <c r="W6" s="149">
        <f>'n3'!$M7</f>
        <v>3.7240000000000002</v>
      </c>
      <c r="X6" s="149">
        <f>'n4'!$M7</f>
        <v>3.8645999999999998</v>
      </c>
      <c r="Y6" s="114"/>
      <c r="AD6" s="114">
        <v>32</v>
      </c>
      <c r="AE6" s="149">
        <v>3.4212249999999997</v>
      </c>
      <c r="AF6" s="114">
        <v>35</v>
      </c>
      <c r="AG6" s="149">
        <v>3.4610908163265308</v>
      </c>
      <c r="AH6" s="114">
        <v>35</v>
      </c>
      <c r="AI6" s="149">
        <v>3.6488749999999999</v>
      </c>
      <c r="AJ6" s="114">
        <v>37</v>
      </c>
      <c r="AK6" s="149">
        <v>4.5390642857142849</v>
      </c>
    </row>
    <row r="7" spans="1:37" ht="15" thickTop="1" x14ac:dyDescent="0.3">
      <c r="A7" s="134" t="s">
        <v>311</v>
      </c>
      <c r="B7" s="123" t="s">
        <v>0</v>
      </c>
      <c r="C7" s="124">
        <v>48</v>
      </c>
      <c r="D7" s="125" t="str">
        <f>'w1'!$J$1</f>
        <v>Lab-b</v>
      </c>
      <c r="E7" s="126">
        <f>AVERAGE('w1'!J5:J54)</f>
        <v>3.8401749999999999</v>
      </c>
      <c r="F7" s="127">
        <f>STDEV('w1'!J5:J54)</f>
        <v>0.74181654367376071</v>
      </c>
      <c r="G7" s="125" t="str">
        <f>'w1'!$M$1</f>
        <v>Lab-c</v>
      </c>
      <c r="H7" s="126">
        <f>AVERAGE('w1'!M5:M54)</f>
        <v>3.8939937499999986</v>
      </c>
      <c r="I7" s="127">
        <f>STDEV('w1'!M5:M54)</f>
        <v>0.81180524559072975</v>
      </c>
      <c r="J7" s="135">
        <f>CORREL('w1'!J5:J54,'w1'!M5:M54)</f>
        <v>0.98252140456225379</v>
      </c>
      <c r="K7" s="154"/>
      <c r="L7" s="154"/>
      <c r="M7" s="154"/>
      <c r="N7">
        <v>2</v>
      </c>
      <c r="O7">
        <v>40</v>
      </c>
      <c r="P7" s="151">
        <f t="shared" si="0"/>
        <v>3.7656125</v>
      </c>
      <c r="Q7" s="149">
        <f>'n1'!$J6</f>
        <v>4.0365000000000002</v>
      </c>
      <c r="R7" s="149">
        <f>'n2'!$J6</f>
        <v>3.2707999999999999</v>
      </c>
      <c r="S7" s="149">
        <f>'n3'!$J6</f>
        <v>3.8020999999999998</v>
      </c>
      <c r="T7" s="149">
        <f>'n4'!$J6</f>
        <v>3.2134999999999998</v>
      </c>
      <c r="U7" s="149">
        <f>'n1'!$M6</f>
        <v>3.6406000000000001</v>
      </c>
      <c r="V7" s="149">
        <f>'n2'!$M6</f>
        <v>3.9323000000000001</v>
      </c>
      <c r="W7" s="149">
        <f>'n3'!$M6</f>
        <v>4.2656000000000001</v>
      </c>
      <c r="X7" s="149">
        <f>'n4'!$M6</f>
        <v>3.9634999999999998</v>
      </c>
      <c r="Y7" s="114"/>
      <c r="AD7" s="114">
        <v>24</v>
      </c>
      <c r="AE7" s="149">
        <v>2.6438874999999999</v>
      </c>
      <c r="AF7" s="114">
        <v>26</v>
      </c>
      <c r="AG7" s="149">
        <v>2.4240510204081631</v>
      </c>
      <c r="AH7" s="114">
        <v>26</v>
      </c>
      <c r="AI7" s="149">
        <v>2.4895833333333335</v>
      </c>
      <c r="AJ7" s="114">
        <v>28</v>
      </c>
      <c r="AK7" s="149">
        <v>4.0409357142857143</v>
      </c>
    </row>
    <row r="8" spans="1:37" x14ac:dyDescent="0.3">
      <c r="A8" s="136" t="s">
        <v>312</v>
      </c>
      <c r="B8" s="115" t="s">
        <v>0</v>
      </c>
      <c r="C8" s="117">
        <v>48</v>
      </c>
      <c r="D8" s="118" t="str">
        <f>'w2'!$J$1</f>
        <v>Lab-b</v>
      </c>
      <c r="E8" s="116">
        <f>AVERAGE('w2'!J5:J54)</f>
        <v>3.4737437499999988</v>
      </c>
      <c r="F8" s="119">
        <f>STDEV('w2'!J5:J54)</f>
        <v>0.680144296300353</v>
      </c>
      <c r="G8" s="118" t="str">
        <f>'w2'!$M$1</f>
        <v>Lab-c</v>
      </c>
      <c r="H8" s="116">
        <f>AVERAGE('w2'!M5:M54)</f>
        <v>3.0647854166666666</v>
      </c>
      <c r="I8" s="119">
        <f>STDEV('w2'!M5:M54)</f>
        <v>0.57451720156074304</v>
      </c>
      <c r="J8" s="137">
        <f>CORREL('w2'!J5:J54,'w2'!M5:M54)</f>
        <v>0.96615062633037008</v>
      </c>
      <c r="K8" s="154"/>
      <c r="L8" s="154"/>
      <c r="M8" s="154"/>
      <c r="N8">
        <v>1</v>
      </c>
      <c r="O8" t="s">
        <v>88</v>
      </c>
      <c r="P8" s="151">
        <f t="shared" si="0"/>
        <v>4.0384000000000002</v>
      </c>
      <c r="Q8" s="149">
        <f>'n1'!$J5</f>
        <v>4.3802000000000003</v>
      </c>
      <c r="R8" s="149">
        <f>'n2'!$J5</f>
        <v>3.6509999999999998</v>
      </c>
      <c r="S8" s="149">
        <f>'n3'!$J5</f>
        <v>4.1302000000000003</v>
      </c>
      <c r="T8" s="149">
        <f>'n4'!$J5</f>
        <v>3.5832999999999999</v>
      </c>
      <c r="U8" s="149">
        <f>'n1'!$M5</f>
        <v>3.9167000000000001</v>
      </c>
      <c r="V8" s="149">
        <f>'n2'!$M5</f>
        <v>4.125</v>
      </c>
      <c r="W8" s="149">
        <f>'n3'!$M5</f>
        <v>4.5052000000000003</v>
      </c>
      <c r="X8" s="149">
        <f>'n4'!$M5</f>
        <v>4.0156000000000001</v>
      </c>
      <c r="Y8" s="114"/>
      <c r="AD8" s="114">
        <v>16</v>
      </c>
      <c r="AE8" s="149">
        <v>1.8124875</v>
      </c>
      <c r="AF8" s="114">
        <v>17</v>
      </c>
      <c r="AG8" s="149">
        <v>1.5708367346938776</v>
      </c>
      <c r="AH8" s="114">
        <v>17</v>
      </c>
      <c r="AI8" s="149">
        <v>1.5802916666666667</v>
      </c>
      <c r="AJ8" s="114">
        <v>19</v>
      </c>
      <c r="AK8" s="149">
        <v>2.3649571428571425</v>
      </c>
    </row>
    <row r="9" spans="1:37" x14ac:dyDescent="0.3">
      <c r="A9" s="136" t="s">
        <v>313</v>
      </c>
      <c r="B9" s="115" t="s">
        <v>42</v>
      </c>
      <c r="C9" s="117">
        <v>30</v>
      </c>
      <c r="D9" s="118" t="str">
        <f>'w3'!$J$1</f>
        <v>Lab-a</v>
      </c>
      <c r="E9" s="116">
        <f>AVERAGE('w3'!J5:J34)</f>
        <v>3.4235571428571427</v>
      </c>
      <c r="F9" s="119">
        <f>STDEV('w3'!J5:J34)</f>
        <v>1.0006842005379852</v>
      </c>
      <c r="G9" s="118">
        <f>'w3'!$V$1</f>
        <v>0</v>
      </c>
      <c r="H9" s="116">
        <f>AVERAGE('w3'!V5:V34)</f>
        <v>4.2838590909090906</v>
      </c>
      <c r="I9" s="119">
        <f>STDEV('w3'!V5:V34)</f>
        <v>0.23349464286521274</v>
      </c>
      <c r="J9" s="137">
        <f>CORREL('w3'!J5:J34,'w3'!V5:V34)</f>
        <v>-0.30055343284999048</v>
      </c>
      <c r="K9" s="154"/>
      <c r="L9" s="154"/>
      <c r="M9" s="154"/>
      <c r="AD9" s="114">
        <v>8</v>
      </c>
      <c r="AE9" s="149">
        <v>1.259125</v>
      </c>
      <c r="AF9" s="114">
        <v>8</v>
      </c>
      <c r="AG9" s="149">
        <v>1.1251091836734697</v>
      </c>
      <c r="AH9" s="114">
        <v>8</v>
      </c>
      <c r="AI9" s="149">
        <v>1.1163166666666664</v>
      </c>
      <c r="AJ9" s="114">
        <v>10</v>
      </c>
      <c r="AK9" s="149">
        <v>1.2336285714285715</v>
      </c>
    </row>
    <row r="10" spans="1:37" x14ac:dyDescent="0.3">
      <c r="A10" s="136" t="s">
        <v>314</v>
      </c>
      <c r="B10" s="115" t="s">
        <v>42</v>
      </c>
      <c r="C10" s="117">
        <v>36</v>
      </c>
      <c r="D10" s="118" t="str">
        <f>'w4'!$J$1</f>
        <v>Lab-a</v>
      </c>
      <c r="E10" s="116">
        <f>AVERAGE('w4'!J5:J42)</f>
        <v>3.4296916666666664</v>
      </c>
      <c r="F10" s="119">
        <f>STDEV('w4'!J5:J42)</f>
        <v>0.7747953404886091</v>
      </c>
      <c r="G10" s="118" t="str">
        <f>'w4'!$M$1</f>
        <v>Lab-b</v>
      </c>
      <c r="H10" s="116">
        <f>AVERAGE('w4'!M5:M42)</f>
        <v>3.5818861111111113</v>
      </c>
      <c r="I10" s="119">
        <f>STDEV('w4'!M5:M42)</f>
        <v>0.67542674939743486</v>
      </c>
      <c r="J10" s="137">
        <f>CORREL('w4'!J5:J42,'w4'!M5:M42)</f>
        <v>0.98441312998511588</v>
      </c>
      <c r="K10" s="154"/>
      <c r="L10" s="154"/>
      <c r="M10" s="154"/>
    </row>
    <row r="11" spans="1:37" x14ac:dyDescent="0.3">
      <c r="A11" s="136" t="s">
        <v>315</v>
      </c>
      <c r="B11" s="115" t="s">
        <v>42</v>
      </c>
      <c r="C11" s="117">
        <v>30</v>
      </c>
      <c r="D11" s="118" t="str">
        <f>'w5'!$J$1</f>
        <v>Lab-b</v>
      </c>
      <c r="E11" s="116">
        <f>AVERAGE('w5'!J5:J36)</f>
        <v>3.7078200000000003</v>
      </c>
      <c r="F11" s="119">
        <f>STDEV('w5'!J5:J36)</f>
        <v>0.96697242638004033</v>
      </c>
      <c r="G11" s="118" t="str">
        <f>'w5'!$M$1</f>
        <v>Lab-c</v>
      </c>
      <c r="H11" s="116">
        <f>AVERAGE('w5'!M5:M36)</f>
        <v>3.7451433333333335</v>
      </c>
      <c r="I11" s="119">
        <f>STDEV('w5'!M5:M36)</f>
        <v>1.0033669499905453</v>
      </c>
      <c r="J11" s="137">
        <f>CORREL('w5'!J5:J36,'w5'!M5:M36)</f>
        <v>0.98973669305201273</v>
      </c>
      <c r="K11" s="154"/>
      <c r="L11" s="154"/>
      <c r="M11" s="154"/>
    </row>
    <row r="12" spans="1:37" x14ac:dyDescent="0.3">
      <c r="A12" s="136" t="s">
        <v>316</v>
      </c>
      <c r="B12" s="115" t="s">
        <v>42</v>
      </c>
      <c r="C12" s="117">
        <v>36</v>
      </c>
      <c r="D12" s="118" t="str">
        <f>'w6'!$J$1</f>
        <v>Lab-a</v>
      </c>
      <c r="E12" s="116">
        <f>AVERAGE('w6'!J5:J42)</f>
        <v>3.0331361111111104</v>
      </c>
      <c r="F12" s="119">
        <f>STDEV('w6'!J5:J42)</f>
        <v>0.8300391309718167</v>
      </c>
      <c r="G12" s="118" t="str">
        <f>'w6'!$M$1</f>
        <v>Lab-c</v>
      </c>
      <c r="H12" s="116">
        <f>AVERAGE('w6'!M5:M42)</f>
        <v>3.1157444444444446</v>
      </c>
      <c r="I12" s="119">
        <f>STDEV('w6'!M5:M42)</f>
        <v>0.71720623750153545</v>
      </c>
      <c r="J12" s="137">
        <f>CORREL('w6'!J5:J42,'w6'!M5:M42)</f>
        <v>0.98137763732323824</v>
      </c>
      <c r="K12" s="154"/>
      <c r="L12" s="154"/>
      <c r="M12" s="154"/>
    </row>
    <row r="13" spans="1:37" ht="15" thickBot="1" x14ac:dyDescent="0.35">
      <c r="A13" s="142" t="s">
        <v>317</v>
      </c>
      <c r="B13" s="143" t="s">
        <v>42</v>
      </c>
      <c r="C13" s="144">
        <v>24</v>
      </c>
      <c r="D13" s="145" t="str">
        <f>'w7'!$J$1</f>
        <v>Lab-a</v>
      </c>
      <c r="E13" s="146">
        <f>AVERAGE('w7'!J5:J30)</f>
        <v>3.3404958333333341</v>
      </c>
      <c r="F13" s="147">
        <f>STDEV('w7'!J5:J30)</f>
        <v>0.94225620603313709</v>
      </c>
      <c r="G13" s="145" t="str">
        <f>'w7'!$M$1</f>
        <v>Lab-c</v>
      </c>
      <c r="H13" s="146">
        <f>AVERAGE('w7'!M5:M30)</f>
        <v>3.830508333333333</v>
      </c>
      <c r="I13" s="147">
        <f>STDEV('w7'!M5:M30)</f>
        <v>0.84213043083374717</v>
      </c>
      <c r="J13" s="148">
        <f>CORREL('w7'!J5:J30,'w7'!M5:M30)</f>
        <v>0.94185258168612718</v>
      </c>
      <c r="K13" s="154"/>
      <c r="L13" s="154"/>
      <c r="M13" s="154"/>
    </row>
    <row r="14" spans="1:37" ht="15" thickTop="1" x14ac:dyDescent="0.3">
      <c r="A14" s="134" t="s">
        <v>318</v>
      </c>
      <c r="B14" s="123" t="s">
        <v>0</v>
      </c>
      <c r="C14" s="124">
        <v>48</v>
      </c>
      <c r="D14" s="125" t="str">
        <f>'i1'!$J$1</f>
        <v>Lab-a</v>
      </c>
      <c r="E14" s="126">
        <f>AVERAGE('i1'!J5:J54)</f>
        <v>3.0287583333333341</v>
      </c>
      <c r="F14" s="127">
        <f>STDEV('i1'!J5:J54)</f>
        <v>0.93378580641895448</v>
      </c>
      <c r="G14" s="125" t="str">
        <f>'i1'!$M$1</f>
        <v>Lab-b</v>
      </c>
      <c r="H14" s="126">
        <f>AVERAGE('i1'!M5:M54)</f>
        <v>3.7943791666666677</v>
      </c>
      <c r="I14" s="127">
        <f>STDEV('i1'!M5:M54)</f>
        <v>0.73253557286603888</v>
      </c>
      <c r="J14" s="135">
        <f>CORREL('i1'!J5:J54,'i1'!M5:M54)</f>
        <v>0.90115375068089598</v>
      </c>
      <c r="K14" s="154"/>
      <c r="L14" s="154"/>
      <c r="M14" s="154"/>
    </row>
    <row r="15" spans="1:37" x14ac:dyDescent="0.3">
      <c r="A15" s="136" t="s">
        <v>319</v>
      </c>
      <c r="B15" s="115" t="s">
        <v>0</v>
      </c>
      <c r="C15" s="117">
        <v>42</v>
      </c>
      <c r="D15" s="118" t="str">
        <f>'i2'!$J$1</f>
        <v>Lab-a</v>
      </c>
      <c r="E15" s="116">
        <f>AVERAGE('i2'!J5:J48)</f>
        <v>2.7971238095238089</v>
      </c>
      <c r="F15" s="119">
        <f>STDEV('i2'!J5:J48)</f>
        <v>0.62213929889065922</v>
      </c>
      <c r="G15" s="118" t="str">
        <f>'i2'!$M$1</f>
        <v>Lab-c</v>
      </c>
      <c r="H15" s="116">
        <f>AVERAGE('i2'!M5:M48)</f>
        <v>3.2939000000000012</v>
      </c>
      <c r="I15" s="119">
        <f>STDEV('i2'!M5:M48)</f>
        <v>0.73823618436272465</v>
      </c>
      <c r="J15" s="137">
        <f>CORREL('i2'!J5:J48,'i2'!M5:M48)</f>
        <v>0.98933142348600278</v>
      </c>
      <c r="K15" s="154"/>
      <c r="L15" s="154"/>
      <c r="M15" s="154"/>
    </row>
    <row r="16" spans="1:37" x14ac:dyDescent="0.3">
      <c r="A16" s="136" t="s">
        <v>320</v>
      </c>
      <c r="B16" s="115" t="s">
        <v>42</v>
      </c>
      <c r="C16" s="117">
        <v>36</v>
      </c>
      <c r="D16" s="118" t="str">
        <f>'i3'!$J$1</f>
        <v>Lab-a</v>
      </c>
      <c r="E16" s="116">
        <f>AVERAGE('i3'!J5:J42)</f>
        <v>3.6383138888888888</v>
      </c>
      <c r="F16" s="119">
        <f>STDEV('i3'!J5:J42)</f>
        <v>0.92137026500216623</v>
      </c>
      <c r="G16" s="118" t="str">
        <f>'i3'!$M$1</f>
        <v>Lab-c</v>
      </c>
      <c r="H16" s="116">
        <f>AVERAGE('i3'!M5:M42)</f>
        <v>3.9907527777777778</v>
      </c>
      <c r="I16" s="119">
        <f>STDEV('i3'!M5:M42)</f>
        <v>0.84462870506550825</v>
      </c>
      <c r="J16" s="137">
        <f>CORREL('i3'!J5:J42,'i3'!M5:M42)</f>
        <v>0.96986908157586948</v>
      </c>
      <c r="K16" s="154"/>
      <c r="L16" s="154"/>
      <c r="M16" s="154"/>
    </row>
    <row r="17" spans="1:30" x14ac:dyDescent="0.3">
      <c r="A17" s="136" t="s">
        <v>323</v>
      </c>
      <c r="B17" s="115" t="s">
        <v>42</v>
      </c>
      <c r="C17" s="117">
        <v>36</v>
      </c>
      <c r="D17" s="118" t="str">
        <f>'i4'!$J$1</f>
        <v>Lab-b</v>
      </c>
      <c r="E17" s="116">
        <f>AVERAGE('i4'!J5:J42)</f>
        <v>3.5669888888888885</v>
      </c>
      <c r="F17" s="119">
        <f>STDEV('i4'!J5:J42)</f>
        <v>0.70672210492335719</v>
      </c>
      <c r="G17" s="118" t="str">
        <f>'i4'!$M$1</f>
        <v>Lab-c</v>
      </c>
      <c r="H17" s="116">
        <f>AVERAGE('i4'!M5:M42)</f>
        <v>3.804827777777779</v>
      </c>
      <c r="I17" s="119">
        <f>STDEV('i4'!M5:M42)</f>
        <v>0.7257445192396148</v>
      </c>
      <c r="J17" s="137">
        <f>CORREL('i4'!J5:J42,'i4'!M5:M42)</f>
        <v>0.96695896209127208</v>
      </c>
      <c r="K17" s="154"/>
      <c r="L17" s="154"/>
      <c r="M17" s="154"/>
    </row>
    <row r="18" spans="1:30" x14ac:dyDescent="0.3">
      <c r="A18" s="136" t="s">
        <v>321</v>
      </c>
      <c r="B18" s="115" t="s">
        <v>42</v>
      </c>
      <c r="C18" s="117">
        <v>36</v>
      </c>
      <c r="D18" s="118" t="str">
        <f>'i5'!$J$1</f>
        <v>Lab-a</v>
      </c>
      <c r="E18" s="116">
        <f>AVERAGE('i5'!J5:J42)</f>
        <v>3.1938722222222231</v>
      </c>
      <c r="F18" s="119">
        <f>STDEV('i5'!J5:J42)</f>
        <v>0.82250043807582018</v>
      </c>
      <c r="G18" s="118" t="str">
        <f>'i5'!$M$1</f>
        <v>Lab-b</v>
      </c>
      <c r="H18" s="116">
        <f>AVERAGE('i5'!M5:M42)</f>
        <v>3.4484999999999992</v>
      </c>
      <c r="I18" s="119">
        <f>STDEV('i5'!M5:M42)</f>
        <v>0.78165980872207863</v>
      </c>
      <c r="J18" s="137">
        <f>CORREL('i5'!J5:J42,'i5'!M5:M42)</f>
        <v>0.97701877239484591</v>
      </c>
      <c r="K18" s="154"/>
      <c r="L18" s="154"/>
      <c r="M18" s="154"/>
    </row>
    <row r="19" spans="1:30" ht="15" thickBot="1" x14ac:dyDescent="0.35">
      <c r="A19" s="142" t="s">
        <v>322</v>
      </c>
      <c r="B19" s="143" t="s">
        <v>42</v>
      </c>
      <c r="C19" s="144">
        <v>36</v>
      </c>
      <c r="D19" s="145" t="str">
        <f>'i6'!$J$1</f>
        <v>Lab-b</v>
      </c>
      <c r="E19" s="146">
        <f>AVERAGE('i6'!J5:J42)</f>
        <v>3.062358333333334</v>
      </c>
      <c r="F19" s="147">
        <f>STDEV('i6'!J5:J42)</f>
        <v>0.83480736233832897</v>
      </c>
      <c r="G19" s="145" t="str">
        <f>'i6'!$M$1</f>
        <v>Lab-c</v>
      </c>
      <c r="H19" s="146">
        <f>AVERAGE('i6'!M5:M42)</f>
        <v>2.8684861111111117</v>
      </c>
      <c r="I19" s="147">
        <f>STDEV('i6'!M5:M42)</f>
        <v>0.71946483768056912</v>
      </c>
      <c r="J19" s="148">
        <f>CORREL('i6'!J5:J42,'i6'!M5:M42)</f>
        <v>0.98292236675965172</v>
      </c>
      <c r="K19" s="154"/>
      <c r="L19" s="154"/>
      <c r="M19" s="154"/>
    </row>
    <row r="20" spans="1:30" ht="15" thickTop="1" x14ac:dyDescent="0.3">
      <c r="A20" s="134" t="s">
        <v>324</v>
      </c>
      <c r="B20" s="123" t="s">
        <v>42</v>
      </c>
      <c r="C20" s="124">
        <v>36</v>
      </c>
      <c r="D20" s="125" t="str">
        <f>'s1'!$J$1</f>
        <v>Lab-b</v>
      </c>
      <c r="E20" s="126">
        <f>AVERAGE('s1'!J5:J42)</f>
        <v>4.3165555555555546</v>
      </c>
      <c r="F20" s="127">
        <f>STDEV('s1'!J5:J42)</f>
        <v>0.72916016364991942</v>
      </c>
      <c r="G20" s="125" t="str">
        <f>'s1'!$M$1</f>
        <v>Lab-c</v>
      </c>
      <c r="H20" s="126">
        <f>AVERAGE('s1'!M5:M42)</f>
        <v>4.1750583333333333</v>
      </c>
      <c r="I20" s="127">
        <f>STDEV('s1'!M5:M42)</f>
        <v>0.76007327818723613</v>
      </c>
      <c r="J20" s="135">
        <f>CORREL('s1'!J5:J42,'s1'!M5:M42)</f>
        <v>0.98480424329605132</v>
      </c>
      <c r="K20" s="154"/>
      <c r="L20" s="154"/>
      <c r="M20" s="154"/>
    </row>
    <row r="21" spans="1:30" x14ac:dyDescent="0.3">
      <c r="A21" s="136" t="s">
        <v>325</v>
      </c>
      <c r="B21" s="115" t="s">
        <v>42</v>
      </c>
      <c r="C21" s="117">
        <v>36</v>
      </c>
      <c r="D21" s="118" t="str">
        <f>'s2'!$J$1</f>
        <v>Lab-a</v>
      </c>
      <c r="E21" s="116">
        <f>AVERAGE('s2'!J5:J42)</f>
        <v>3.3894638888888884</v>
      </c>
      <c r="F21" s="119">
        <f>STDEV('s2'!J5:J42)</f>
        <v>0.83130341483472736</v>
      </c>
      <c r="G21" s="118" t="str">
        <f>'s2'!$M$1</f>
        <v>Lab-b</v>
      </c>
      <c r="H21" s="116">
        <f>AVERAGE('s2'!M5:M42)</f>
        <v>3.7212111111111099</v>
      </c>
      <c r="I21" s="119">
        <f>STDEV('s2'!M5:M42)</f>
        <v>0.68127780059775433</v>
      </c>
      <c r="J21" s="137">
        <f>CORREL('s2'!J5:J42,'s2'!M5:M42)</f>
        <v>0.97240790388272635</v>
      </c>
      <c r="K21" s="154"/>
      <c r="L21" s="154"/>
      <c r="M21" s="154"/>
    </row>
    <row r="22" spans="1:30" x14ac:dyDescent="0.3">
      <c r="A22" s="136" t="s">
        <v>326</v>
      </c>
      <c r="B22" s="115" t="s">
        <v>42</v>
      </c>
      <c r="C22" s="117">
        <v>24</v>
      </c>
      <c r="D22" s="118" t="str">
        <f>'s3'!$J$1</f>
        <v>Lab-a</v>
      </c>
      <c r="E22" s="116">
        <f>AVERAGE('s3'!J5:J30)</f>
        <v>3.9793875000000001</v>
      </c>
      <c r="F22" s="119">
        <f>STDEV('s3'!J5:J30)</f>
        <v>0.86567247010005477</v>
      </c>
      <c r="G22" s="118" t="str">
        <f>'s3'!$M$1</f>
        <v>Lab-b</v>
      </c>
      <c r="H22" s="116">
        <f>AVERAGE('s3'!M5:M30)</f>
        <v>3.9138500000000001</v>
      </c>
      <c r="I22" s="119">
        <f>STDEV('s3'!M5:M30)</f>
        <v>0.69420647285697512</v>
      </c>
      <c r="J22" s="137">
        <f>CORREL('s3'!J5:J30,'s3'!M5:M30)</f>
        <v>0.95610644308110571</v>
      </c>
      <c r="K22" s="154"/>
      <c r="L22" s="154"/>
      <c r="M22" s="154"/>
    </row>
    <row r="23" spans="1:30" x14ac:dyDescent="0.3">
      <c r="A23" s="136" t="s">
        <v>327</v>
      </c>
      <c r="B23" s="115" t="s">
        <v>42</v>
      </c>
      <c r="C23" s="117">
        <v>24</v>
      </c>
      <c r="D23" s="118" t="str">
        <f>'s4'!$J$1</f>
        <v>Lab-b</v>
      </c>
      <c r="E23" s="116">
        <f>AVERAGE('s4'!J5:J30)</f>
        <v>3.8316083333333335</v>
      </c>
      <c r="F23" s="119">
        <f>STDEV('s4'!J5:J30)</f>
        <v>0.68978562070851401</v>
      </c>
      <c r="G23" s="118" t="str">
        <f>'s4'!$M$1</f>
        <v>Lab-c</v>
      </c>
      <c r="H23" s="116">
        <f>AVERAGE('s4'!M5:M30)</f>
        <v>4.3893291666666672</v>
      </c>
      <c r="I23" s="119">
        <f>STDEV('s4'!M5:M30)</f>
        <v>0.78901517507815744</v>
      </c>
      <c r="J23" s="137">
        <f>CORREL('s4'!J5:J30,'s4'!M5:M30)</f>
        <v>0.96040724616037476</v>
      </c>
      <c r="K23" s="154"/>
      <c r="L23" s="154"/>
      <c r="M23" s="154"/>
    </row>
    <row r="24" spans="1:30" x14ac:dyDescent="0.3">
      <c r="A24" s="136" t="s">
        <v>328</v>
      </c>
      <c r="B24" s="115" t="s">
        <v>42</v>
      </c>
      <c r="C24" s="117">
        <v>36</v>
      </c>
      <c r="D24" s="118" t="str">
        <f>'s5'!$J$1</f>
        <v>Lab-a</v>
      </c>
      <c r="E24" s="116">
        <f>AVERAGE('s5'!J5:J42)</f>
        <v>3.2635972222222218</v>
      </c>
      <c r="F24" s="119">
        <f>STDEV('s5'!J5:J42)</f>
        <v>0.8119790516249642</v>
      </c>
      <c r="G24" s="118" t="str">
        <f>'s5'!$M$1</f>
        <v>Lab-b</v>
      </c>
      <c r="H24" s="116">
        <f>AVERAGE('s5'!M5:M42)</f>
        <v>3.4654277777777782</v>
      </c>
      <c r="I24" s="119">
        <f>STDEV('s5'!M5:M42)</f>
        <v>0.7423260137129214</v>
      </c>
      <c r="J24" s="137">
        <f>CORREL('s5'!J5:J42,'s5'!M5:M42)</f>
        <v>0.95875159289767753</v>
      </c>
      <c r="K24" s="154"/>
      <c r="L24" s="154"/>
      <c r="M24" s="154"/>
    </row>
    <row r="25" spans="1:30" x14ac:dyDescent="0.3">
      <c r="A25" s="136" t="s">
        <v>329</v>
      </c>
      <c r="B25" s="115" t="s">
        <v>42</v>
      </c>
      <c r="C25" s="117">
        <v>24</v>
      </c>
      <c r="D25" s="118" t="str">
        <f>'s6'!$J$1</f>
        <v>Lab-a</v>
      </c>
      <c r="E25" s="116">
        <f>AVERAGE('s6'!J5:J30)</f>
        <v>3.7847249999999986</v>
      </c>
      <c r="F25" s="119">
        <f>STDEV('s6'!J5:J30)</f>
        <v>0.85382616612313611</v>
      </c>
      <c r="G25" s="118" t="str">
        <f>'s6'!$M$1</f>
        <v>Lab-c</v>
      </c>
      <c r="H25" s="116">
        <f>AVERAGE('s6'!M5:M30)</f>
        <v>4.3611083333333331</v>
      </c>
      <c r="I25" s="119">
        <f>STDEV('s6'!M5:M30)</f>
        <v>0.71631823321194432</v>
      </c>
      <c r="J25" s="137">
        <f>CORREL('s6'!J5:J30,'s6'!M5:M30)</f>
        <v>0.88835548077246007</v>
      </c>
      <c r="K25" s="154"/>
      <c r="L25" s="154"/>
      <c r="M25" s="154"/>
    </row>
    <row r="26" spans="1:30" ht="15" thickBot="1" x14ac:dyDescent="0.35">
      <c r="A26" s="138" t="s">
        <v>330</v>
      </c>
      <c r="B26" s="139" t="s">
        <v>42</v>
      </c>
      <c r="C26" s="140">
        <v>36</v>
      </c>
      <c r="D26" s="120" t="str">
        <f>'s7'!$J$1</f>
        <v>Lab-b</v>
      </c>
      <c r="E26" s="121">
        <f>AVERAGE('s7'!J5:J42)</f>
        <v>3.5933277777777781</v>
      </c>
      <c r="F26" s="122">
        <f>STDEV('s7'!J5:J42)</f>
        <v>0.79178238951697444</v>
      </c>
      <c r="G26" s="120" t="str">
        <f>'s7'!$M$1</f>
        <v>Lab-c</v>
      </c>
      <c r="H26" s="121">
        <f>AVERAGE('s7'!M5:M42)</f>
        <v>3.3848388888888885</v>
      </c>
      <c r="I26" s="122">
        <f>STDEV('s7'!M5:M42)</f>
        <v>0.69657098224200309</v>
      </c>
      <c r="J26" s="141">
        <f>CORREL('s7'!J5:J42,'s7'!M5:M42)</f>
        <v>0.97702673257958705</v>
      </c>
      <c r="K26" s="154"/>
      <c r="L26" s="154"/>
      <c r="M26" s="154"/>
    </row>
    <row r="30" spans="1:30" x14ac:dyDescent="0.3">
      <c r="P30" s="150" t="s">
        <v>341</v>
      </c>
      <c r="Q30" s="114" t="s">
        <v>267</v>
      </c>
      <c r="R30" s="114" t="s">
        <v>59</v>
      </c>
      <c r="S30" s="114" t="s">
        <v>268</v>
      </c>
      <c r="T30" s="114" t="s">
        <v>269</v>
      </c>
      <c r="U30" s="114" t="s">
        <v>270</v>
      </c>
      <c r="V30" s="114" t="s">
        <v>271</v>
      </c>
      <c r="W30" s="114" t="s">
        <v>272</v>
      </c>
      <c r="X30" s="114" t="s">
        <v>60</v>
      </c>
      <c r="Y30" s="114" t="s">
        <v>273</v>
      </c>
      <c r="Z30" s="114" t="s">
        <v>274</v>
      </c>
      <c r="AA30" s="114" t="s">
        <v>275</v>
      </c>
      <c r="AB30" s="114" t="s">
        <v>276</v>
      </c>
      <c r="AC30" s="114" t="s">
        <v>277</v>
      </c>
      <c r="AD30" s="114" t="s">
        <v>278</v>
      </c>
    </row>
    <row r="31" spans="1:30" x14ac:dyDescent="0.3">
      <c r="N31">
        <v>6</v>
      </c>
      <c r="O31">
        <v>8</v>
      </c>
      <c r="P31" s="151">
        <v>1.1251091836734697</v>
      </c>
      <c r="Q31" s="152">
        <v>1.1354</v>
      </c>
      <c r="R31" s="152">
        <v>1.0677000000000001</v>
      </c>
      <c r="S31" s="152">
        <v>1.125</v>
      </c>
      <c r="T31" s="152">
        <v>1.0625</v>
      </c>
      <c r="U31" s="152">
        <v>1.1502857142857144</v>
      </c>
      <c r="V31" s="152">
        <v>1.3251428571428572</v>
      </c>
      <c r="W31" s="152">
        <v>1.0521</v>
      </c>
      <c r="X31" s="152">
        <v>1.2082999999999999</v>
      </c>
      <c r="Y31" s="152">
        <v>1.1875</v>
      </c>
      <c r="Z31" s="152">
        <v>1.0365</v>
      </c>
      <c r="AA31" s="152">
        <v>1.0417000000000001</v>
      </c>
      <c r="AB31" s="152">
        <v>1.2604</v>
      </c>
      <c r="AC31" s="152">
        <v>1.0313000000000001</v>
      </c>
      <c r="AD31" s="152">
        <v>1.0677000000000001</v>
      </c>
    </row>
    <row r="32" spans="1:30" x14ac:dyDescent="0.3">
      <c r="N32">
        <v>5</v>
      </c>
      <c r="O32">
        <v>17</v>
      </c>
      <c r="P32" s="151">
        <v>1.5708367346938776</v>
      </c>
      <c r="Q32" s="152">
        <v>1.3697999999999999</v>
      </c>
      <c r="R32" s="152">
        <v>1.276</v>
      </c>
      <c r="S32" s="152">
        <v>1.2656000000000001</v>
      </c>
      <c r="T32" s="152">
        <v>1.3906000000000001</v>
      </c>
      <c r="U32" s="152">
        <v>1.456142857142857</v>
      </c>
      <c r="V32" s="152">
        <v>1.9523714285714289</v>
      </c>
      <c r="W32" s="152">
        <v>1.276</v>
      </c>
      <c r="X32" s="152">
        <v>1.5885</v>
      </c>
      <c r="Y32" s="152">
        <v>2</v>
      </c>
      <c r="Z32" s="152">
        <v>1.849</v>
      </c>
      <c r="AA32" s="152">
        <v>1.3802000000000001</v>
      </c>
      <c r="AB32" s="152">
        <v>2.0573000000000001</v>
      </c>
      <c r="AC32" s="152">
        <v>1.2707999999999999</v>
      </c>
      <c r="AD32" s="152">
        <v>1.8593999999999999</v>
      </c>
    </row>
    <row r="33" spans="12:30" x14ac:dyDescent="0.3">
      <c r="N33">
        <v>4</v>
      </c>
      <c r="O33">
        <v>26</v>
      </c>
      <c r="P33" s="151">
        <v>2.4240510204081631</v>
      </c>
      <c r="Q33" s="152">
        <v>2.0207999999999999</v>
      </c>
      <c r="R33" s="152">
        <v>1.9479</v>
      </c>
      <c r="S33" s="152">
        <v>1.8593999999999999</v>
      </c>
      <c r="T33" s="152">
        <v>2</v>
      </c>
      <c r="U33" s="152">
        <v>1.8743142857142858</v>
      </c>
      <c r="V33" s="152">
        <v>2.5259999999999998</v>
      </c>
      <c r="W33" s="152">
        <v>2.1823000000000001</v>
      </c>
      <c r="X33" s="152">
        <v>2.5884999999999998</v>
      </c>
      <c r="Y33" s="152">
        <v>3.1406000000000001</v>
      </c>
      <c r="Z33" s="152">
        <v>2.8645999999999998</v>
      </c>
      <c r="AA33" s="152">
        <v>2.5520999999999998</v>
      </c>
      <c r="AB33" s="152">
        <v>3.0312999999999999</v>
      </c>
      <c r="AC33" s="152">
        <v>2.3957999999999999</v>
      </c>
      <c r="AD33" s="152">
        <v>2.9531000000000001</v>
      </c>
    </row>
    <row r="34" spans="12:30" x14ac:dyDescent="0.3">
      <c r="N34">
        <v>3</v>
      </c>
      <c r="O34">
        <v>35</v>
      </c>
      <c r="P34" s="151">
        <v>3.4610908163265308</v>
      </c>
      <c r="Q34" s="152">
        <v>2.8698000000000001</v>
      </c>
      <c r="R34" s="152">
        <v>3.0937999999999999</v>
      </c>
      <c r="S34" s="152">
        <v>3.1354000000000002</v>
      </c>
      <c r="T34" s="152">
        <v>2.9843999999999999</v>
      </c>
      <c r="U34" s="152">
        <v>2.5550285714285716</v>
      </c>
      <c r="V34" s="152">
        <v>3.467942857142857</v>
      </c>
      <c r="W34" s="152">
        <v>3.8957999999999999</v>
      </c>
      <c r="X34" s="152">
        <v>3.8593999999999999</v>
      </c>
      <c r="Y34" s="152">
        <v>4.0521000000000003</v>
      </c>
      <c r="Z34" s="152">
        <v>3.8229000000000002</v>
      </c>
      <c r="AA34" s="152">
        <v>3.6875</v>
      </c>
      <c r="AB34" s="152">
        <v>3.6926999999999999</v>
      </c>
      <c r="AC34" s="152">
        <v>3.4531000000000001</v>
      </c>
      <c r="AD34" s="152">
        <v>3.8854000000000002</v>
      </c>
    </row>
    <row r="35" spans="12:30" x14ac:dyDescent="0.3">
      <c r="N35">
        <v>2</v>
      </c>
      <c r="O35">
        <v>44</v>
      </c>
      <c r="P35" s="151">
        <v>4.198314285714285</v>
      </c>
      <c r="Q35" s="152">
        <v>4.0416999999999996</v>
      </c>
      <c r="R35" s="152">
        <v>4.3072999999999997</v>
      </c>
      <c r="S35" s="152">
        <v>4.0365000000000002</v>
      </c>
      <c r="T35" s="152">
        <v>3.5990000000000002</v>
      </c>
      <c r="U35" s="152">
        <v>4.0416999999999996</v>
      </c>
      <c r="V35" s="152">
        <v>4.2916999999999996</v>
      </c>
      <c r="W35" s="152">
        <v>4.5312999999999999</v>
      </c>
      <c r="X35" s="152">
        <v>4.5416999999999996</v>
      </c>
      <c r="Y35" s="152">
        <v>4.3541999999999996</v>
      </c>
      <c r="Z35" s="152">
        <v>4.3281000000000001</v>
      </c>
      <c r="AA35" s="152">
        <v>4.2812999999999999</v>
      </c>
      <c r="AB35" s="152">
        <v>4.0468999999999999</v>
      </c>
      <c r="AC35" s="152">
        <v>4.0572999999999997</v>
      </c>
      <c r="AD35" s="152">
        <v>4.3177000000000003</v>
      </c>
    </row>
    <row r="36" spans="12:30" x14ac:dyDescent="0.3">
      <c r="N36">
        <v>1</v>
      </c>
      <c r="O36" t="s">
        <v>88</v>
      </c>
      <c r="P36" s="151">
        <v>4.6343142857142849</v>
      </c>
      <c r="Q36" s="152">
        <v>4.3125</v>
      </c>
      <c r="R36" s="152">
        <v>4.8697999999999997</v>
      </c>
      <c r="S36" s="152">
        <v>4.2603999999999997</v>
      </c>
      <c r="T36" s="152">
        <v>4.2187999999999999</v>
      </c>
      <c r="U36" s="152">
        <v>4.8541999999999996</v>
      </c>
      <c r="V36" s="152">
        <v>4.6353999999999997</v>
      </c>
      <c r="W36" s="152">
        <v>4.7240000000000002</v>
      </c>
      <c r="X36" s="152">
        <v>4.5365000000000002</v>
      </c>
      <c r="Y36" s="152">
        <v>4.7291999999999996</v>
      </c>
      <c r="Z36" s="152">
        <v>4.75</v>
      </c>
      <c r="AA36" s="152">
        <v>4.8177000000000003</v>
      </c>
      <c r="AB36" s="152">
        <v>4.6927000000000003</v>
      </c>
      <c r="AC36" s="152">
        <v>4.8541999999999996</v>
      </c>
      <c r="AD36" s="152">
        <v>4.625</v>
      </c>
    </row>
    <row r="37" spans="12:30" x14ac:dyDescent="0.3">
      <c r="V37" s="152"/>
    </row>
    <row r="38" spans="12:30" x14ac:dyDescent="0.3">
      <c r="L38" s="155"/>
    </row>
    <row r="57" spans="14:30" x14ac:dyDescent="0.3">
      <c r="P57" s="150" t="s">
        <v>340</v>
      </c>
      <c r="Q57" s="114" t="s">
        <v>279</v>
      </c>
      <c r="R57" s="114" t="s">
        <v>280</v>
      </c>
      <c r="S57" s="114" t="s">
        <v>282</v>
      </c>
      <c r="T57" s="114" t="s">
        <v>61</v>
      </c>
      <c r="U57" s="114" t="s">
        <v>283</v>
      </c>
      <c r="V57" s="114" t="s">
        <v>284</v>
      </c>
      <c r="W57" s="114" t="s">
        <v>285</v>
      </c>
      <c r="X57" s="114" t="s">
        <v>286</v>
      </c>
      <c r="Y57" s="114" t="s">
        <v>287</v>
      </c>
      <c r="Z57" s="114" t="s">
        <v>288</v>
      </c>
      <c r="AA57" s="114" t="s">
        <v>289</v>
      </c>
      <c r="AB57" s="114" t="s">
        <v>290</v>
      </c>
      <c r="AC57" s="114"/>
      <c r="AD57" s="114"/>
    </row>
    <row r="58" spans="14:30" x14ac:dyDescent="0.3">
      <c r="N58">
        <v>6</v>
      </c>
      <c r="O58">
        <v>8</v>
      </c>
      <c r="P58" s="151">
        <f t="shared" ref="P58:P63" si="1">AVERAGE(Q58:AB58)</f>
        <v>1.1163166666666664</v>
      </c>
      <c r="Q58" s="152">
        <f>'i1'!$J10</f>
        <v>1.026</v>
      </c>
      <c r="R58" s="152">
        <f>'i1'!$M10</f>
        <v>1.2031000000000001</v>
      </c>
      <c r="S58" s="152">
        <f>'i2'!$J10</f>
        <v>1.0104</v>
      </c>
      <c r="T58" s="152">
        <f>'i2'!$M10</f>
        <v>1</v>
      </c>
      <c r="U58" s="152">
        <f>'i3'!$J10</f>
        <v>1.0729</v>
      </c>
      <c r="V58" s="152">
        <f>'i3'!$M10</f>
        <v>1.0832999999999999</v>
      </c>
      <c r="W58" s="152">
        <f>'i4'!$J10</f>
        <v>1.125</v>
      </c>
      <c r="X58" s="152">
        <f>'i4'!$M10</f>
        <v>1.099</v>
      </c>
      <c r="Y58" s="152">
        <f>'i5'!$J10</f>
        <v>1.1197999999999999</v>
      </c>
      <c r="Z58" s="152">
        <f>'i5'!$M10</f>
        <v>1.2656000000000001</v>
      </c>
      <c r="AA58" s="152">
        <f>'i6'!$J10</f>
        <v>1.2188000000000001</v>
      </c>
      <c r="AB58" s="152">
        <f>'i6'!$M10</f>
        <v>1.1718999999999999</v>
      </c>
      <c r="AC58" s="152"/>
      <c r="AD58" s="152"/>
    </row>
    <row r="59" spans="14:30" x14ac:dyDescent="0.3">
      <c r="N59">
        <v>5</v>
      </c>
      <c r="O59">
        <v>17</v>
      </c>
      <c r="P59" s="151">
        <f t="shared" si="1"/>
        <v>1.5802916666666667</v>
      </c>
      <c r="Q59" s="152">
        <f>'i1'!$J9</f>
        <v>1.1406000000000001</v>
      </c>
      <c r="R59" s="152">
        <f>'i1'!$M9</f>
        <v>1.4322999999999999</v>
      </c>
      <c r="S59" s="152">
        <f>'i2'!$J9</f>
        <v>1.0572999999999999</v>
      </c>
      <c r="T59" s="152">
        <f>'i2'!$M9</f>
        <v>1.1457999999999999</v>
      </c>
      <c r="U59" s="152">
        <f>'i3'!$J9</f>
        <v>1.25</v>
      </c>
      <c r="V59" s="152">
        <f>'i3'!$M9</f>
        <v>1.474</v>
      </c>
      <c r="W59" s="152">
        <f>'i4'!$J9</f>
        <v>1.7135</v>
      </c>
      <c r="X59" s="152">
        <f>'i4'!$M9</f>
        <v>1.651</v>
      </c>
      <c r="Y59" s="152">
        <f>'i5'!$J9</f>
        <v>1.5365</v>
      </c>
      <c r="Z59" s="152">
        <f>'i5'!$M9</f>
        <v>2.0937999999999999</v>
      </c>
      <c r="AA59" s="152">
        <f>'i6'!$J9</f>
        <v>2.2031000000000001</v>
      </c>
      <c r="AB59" s="152">
        <f>'i6'!$M9</f>
        <v>2.2656000000000001</v>
      </c>
      <c r="AC59" s="152"/>
      <c r="AD59" s="152"/>
    </row>
    <row r="60" spans="14:30" x14ac:dyDescent="0.3">
      <c r="N60">
        <v>4</v>
      </c>
      <c r="O60">
        <v>26</v>
      </c>
      <c r="P60" s="151">
        <f t="shared" si="1"/>
        <v>2.4895833333333335</v>
      </c>
      <c r="Q60" s="152">
        <f>'i1'!$J8</f>
        <v>1.5572999999999999</v>
      </c>
      <c r="R60" s="152">
        <f>'i1'!$M8</f>
        <v>2.4009999999999998</v>
      </c>
      <c r="S60" s="152">
        <f>'i2'!$J8</f>
        <v>1.4947999999999999</v>
      </c>
      <c r="T60" s="152">
        <f>'i2'!$M8</f>
        <v>1.901</v>
      </c>
      <c r="U60" s="152">
        <f>'i3'!$J8</f>
        <v>1.8593999999999999</v>
      </c>
      <c r="V60" s="152">
        <f>'i3'!$M8</f>
        <v>2.5990000000000002</v>
      </c>
      <c r="W60" s="152">
        <f>'i4'!$J8</f>
        <v>2.5625</v>
      </c>
      <c r="X60" s="152">
        <f>'i4'!$M8</f>
        <v>3.2968999999999999</v>
      </c>
      <c r="Y60" s="152">
        <f>'i5'!$J8</f>
        <v>2.4426999999999999</v>
      </c>
      <c r="Z60" s="152">
        <f>'i5'!$M8</f>
        <v>3.3593999999999999</v>
      </c>
      <c r="AA60" s="152">
        <f>'i6'!$J8</f>
        <v>3.5</v>
      </c>
      <c r="AB60" s="152">
        <f>'i6'!$M8</f>
        <v>2.9009999999999998</v>
      </c>
      <c r="AC60" s="152"/>
      <c r="AD60" s="152"/>
    </row>
    <row r="61" spans="14:30" x14ac:dyDescent="0.3">
      <c r="N61">
        <v>3</v>
      </c>
      <c r="O61">
        <v>35</v>
      </c>
      <c r="P61" s="151">
        <f t="shared" si="1"/>
        <v>3.6488749999999999</v>
      </c>
      <c r="Q61" s="152">
        <f>'i1'!$J7</f>
        <v>2.4895999999999998</v>
      </c>
      <c r="R61" s="152">
        <f>'i1'!$M7</f>
        <v>3.4895999999999998</v>
      </c>
      <c r="S61" s="152">
        <f>'i2'!$J7</f>
        <v>2.7082999999999999</v>
      </c>
      <c r="T61" s="152">
        <f>'i2'!$M7</f>
        <v>3.2292000000000001</v>
      </c>
      <c r="U61" s="152">
        <f>'i3'!$J7</f>
        <v>3.5051999999999999</v>
      </c>
      <c r="V61" s="152">
        <f>'i3'!$M7</f>
        <v>4.0521000000000003</v>
      </c>
      <c r="W61" s="152">
        <f>'i4'!$J7</f>
        <v>3.7240000000000002</v>
      </c>
      <c r="X61" s="152">
        <f>'i4'!$M7</f>
        <v>4.4583000000000004</v>
      </c>
      <c r="Y61" s="152">
        <f>'i5'!$J7</f>
        <v>3.6875</v>
      </c>
      <c r="Z61" s="152">
        <f>'i5'!$M7</f>
        <v>4.3125</v>
      </c>
      <c r="AA61" s="152">
        <f>'i6'!$J7</f>
        <v>4.4322999999999997</v>
      </c>
      <c r="AB61" s="152">
        <f>'i6'!$M7</f>
        <v>3.6979000000000002</v>
      </c>
      <c r="AC61" s="152"/>
      <c r="AD61" s="152"/>
    </row>
    <row r="62" spans="14:30" x14ac:dyDescent="0.3">
      <c r="N62">
        <v>2</v>
      </c>
      <c r="O62">
        <v>44</v>
      </c>
      <c r="P62" s="151">
        <f t="shared" si="1"/>
        <v>4.2638749999999996</v>
      </c>
      <c r="Q62" s="152">
        <f>'i1'!$J6</f>
        <v>3.6823000000000001</v>
      </c>
      <c r="R62" s="152">
        <f>'i1'!$M6</f>
        <v>4.2343999999999999</v>
      </c>
      <c r="S62" s="152">
        <f>'i2'!$J6</f>
        <v>3.7134999999999998</v>
      </c>
      <c r="T62" s="152">
        <f>'i2'!$M6</f>
        <v>4.2708000000000004</v>
      </c>
      <c r="U62" s="152">
        <f>'i3'!$J6</f>
        <v>4.4947999999999997</v>
      </c>
      <c r="V62" s="152">
        <f>'i3'!$M6</f>
        <v>4.5833000000000004</v>
      </c>
      <c r="W62" s="152">
        <f>'i4'!$J6</f>
        <v>4.5103999999999997</v>
      </c>
      <c r="X62" s="152">
        <f>'i4'!$M6</f>
        <v>4.5208000000000004</v>
      </c>
      <c r="Y62" s="152">
        <f>'i5'!$J6</f>
        <v>4.1302000000000003</v>
      </c>
      <c r="Z62" s="152">
        <f>'i5'!$M6</f>
        <v>4.4947999999999997</v>
      </c>
      <c r="AA62" s="152">
        <f>'i6'!$J6</f>
        <v>4.5884999999999998</v>
      </c>
      <c r="AB62" s="152">
        <f>'i6'!$M6</f>
        <v>3.9426999999999999</v>
      </c>
      <c r="AC62" s="152"/>
      <c r="AD62" s="152"/>
    </row>
    <row r="63" spans="14:30" x14ac:dyDescent="0.3">
      <c r="N63">
        <v>1</v>
      </c>
      <c r="O63" t="s">
        <v>88</v>
      </c>
      <c r="P63" s="151">
        <f t="shared" si="1"/>
        <v>4.5863750000000003</v>
      </c>
      <c r="Q63" s="152">
        <f>'i1'!$J5</f>
        <v>4.2031000000000001</v>
      </c>
      <c r="R63" s="152">
        <f>'i1'!$M5</f>
        <v>4.5</v>
      </c>
      <c r="S63" s="152">
        <f>'i2'!$J5</f>
        <v>4.1197999999999997</v>
      </c>
      <c r="T63" s="152">
        <f>'i2'!$M5</f>
        <v>4.7552000000000003</v>
      </c>
      <c r="U63" s="152">
        <f>'i3'!$J5</f>
        <v>4.8072999999999997</v>
      </c>
      <c r="V63" s="152">
        <f>'i3'!$M5</f>
        <v>4.7187999999999999</v>
      </c>
      <c r="W63" s="152">
        <f>'i4'!$J5</f>
        <v>4.5468999999999999</v>
      </c>
      <c r="X63" s="152">
        <f>'i4'!$M5</f>
        <v>4.7343999999999999</v>
      </c>
      <c r="Y63" s="152">
        <f>'i5'!$J5</f>
        <v>4.5521000000000003</v>
      </c>
      <c r="Z63" s="152">
        <f>'i5'!$M5</f>
        <v>4.7031000000000001</v>
      </c>
      <c r="AA63" s="152">
        <f>'i6'!$J5</f>
        <v>4.8072999999999997</v>
      </c>
      <c r="AB63" s="152">
        <f>'i6'!$M5</f>
        <v>4.5884999999999998</v>
      </c>
      <c r="AC63" s="152"/>
      <c r="AD63" s="152"/>
    </row>
    <row r="83" spans="14:30" x14ac:dyDescent="0.3">
      <c r="P83" s="150" t="s">
        <v>339</v>
      </c>
      <c r="Q83" s="114" t="s">
        <v>291</v>
      </c>
      <c r="R83" s="114" t="s">
        <v>292</v>
      </c>
      <c r="S83" s="114" t="s">
        <v>293</v>
      </c>
      <c r="T83" s="114" t="s">
        <v>294</v>
      </c>
      <c r="U83" s="114" t="s">
        <v>295</v>
      </c>
      <c r="V83" s="114" t="s">
        <v>296</v>
      </c>
      <c r="W83" s="114" t="s">
        <v>297</v>
      </c>
      <c r="X83" s="114" t="s">
        <v>298</v>
      </c>
      <c r="Y83" s="114" t="s">
        <v>299</v>
      </c>
      <c r="Z83" s="114" t="s">
        <v>300</v>
      </c>
      <c r="AA83" s="114" t="s">
        <v>301</v>
      </c>
      <c r="AB83" s="114" t="s">
        <v>302</v>
      </c>
      <c r="AC83" s="114" t="s">
        <v>303</v>
      </c>
      <c r="AD83" s="114" t="s">
        <v>304</v>
      </c>
    </row>
    <row r="84" spans="14:30" x14ac:dyDescent="0.3">
      <c r="N84">
        <v>6</v>
      </c>
      <c r="O84">
        <v>10</v>
      </c>
      <c r="P84" s="151">
        <f t="shared" ref="P84:P89" si="2">AVERAGE(Q84:AD84)</f>
        <v>1.2336285714285715</v>
      </c>
      <c r="Q84" s="152">
        <f>'s1'!$J10</f>
        <v>1.276</v>
      </c>
      <c r="R84" s="152">
        <f>'s1'!$M10</f>
        <v>1.1406000000000001</v>
      </c>
      <c r="S84" s="152">
        <f>'s2'!$J10</f>
        <v>1.1042000000000001</v>
      </c>
      <c r="T84" s="152">
        <f>'s2'!$M10</f>
        <v>1.3957999999999999</v>
      </c>
      <c r="U84" s="152">
        <f>'s3'!$J10</f>
        <v>1.3072999999999999</v>
      </c>
      <c r="V84" s="152">
        <f>'s3'!$M10</f>
        <v>1.375</v>
      </c>
      <c r="W84" s="152">
        <f>'s4'!$J10</f>
        <v>1.25</v>
      </c>
      <c r="X84" s="152">
        <f>'s4'!$M10</f>
        <v>1.2292000000000001</v>
      </c>
      <c r="Y84" s="152">
        <f>'s5'!$J10</f>
        <v>1.0521</v>
      </c>
      <c r="Z84" s="152">
        <f>'s5'!$M10</f>
        <v>1.1042000000000001</v>
      </c>
      <c r="AA84" s="152">
        <f>'s6'!$J10</f>
        <v>1.1771</v>
      </c>
      <c r="AB84" s="152">
        <f>'s6'!$M10</f>
        <v>1.3385</v>
      </c>
      <c r="AC84" s="152">
        <f>'s7'!$J10</f>
        <v>1.2135</v>
      </c>
      <c r="AD84" s="152">
        <f>'s7'!$M10</f>
        <v>1.3072999999999999</v>
      </c>
    </row>
    <row r="85" spans="14:30" x14ac:dyDescent="0.3">
      <c r="N85">
        <v>5</v>
      </c>
      <c r="O85">
        <v>19</v>
      </c>
      <c r="P85" s="151">
        <f t="shared" si="2"/>
        <v>2.3649571428571425</v>
      </c>
      <c r="Q85" s="152">
        <f>'s1'!$J9</f>
        <v>2.0676999999999999</v>
      </c>
      <c r="R85" s="152">
        <f>'s1'!$M9</f>
        <v>1.7604</v>
      </c>
      <c r="S85" s="152">
        <f>'s2'!$J9</f>
        <v>1.6615</v>
      </c>
      <c r="T85" s="152">
        <f>'s2'!$M9</f>
        <v>2.1875</v>
      </c>
      <c r="U85" s="152">
        <f>'s3'!$J9</f>
        <v>2.2031000000000001</v>
      </c>
      <c r="V85" s="152">
        <f>'s3'!$M9</f>
        <v>2.375</v>
      </c>
      <c r="W85" s="152">
        <f>'s4'!$J9</f>
        <v>2.1718999999999999</v>
      </c>
      <c r="X85" s="152">
        <f>'s4'!$M9</f>
        <v>3.0573000000000001</v>
      </c>
      <c r="Y85" s="152">
        <f>'s5'!$J9</f>
        <v>1.7396</v>
      </c>
      <c r="Z85" s="152">
        <f>'s5'!$M9</f>
        <v>1.7917000000000001</v>
      </c>
      <c r="AA85" s="152">
        <f>'s6'!$J9</f>
        <v>2.4426999999999999</v>
      </c>
      <c r="AB85" s="152">
        <f>'s6'!$M9</f>
        <v>3.4375</v>
      </c>
      <c r="AC85" s="152">
        <f>'s7'!$J9</f>
        <v>3.2551999999999999</v>
      </c>
      <c r="AD85" s="152">
        <f>'s7'!$M9</f>
        <v>2.9582999999999999</v>
      </c>
    </row>
    <row r="86" spans="14:30" x14ac:dyDescent="0.3">
      <c r="N86">
        <v>4</v>
      </c>
      <c r="O86">
        <v>28</v>
      </c>
      <c r="P86" s="151">
        <f t="shared" si="2"/>
        <v>4.0409357142857143</v>
      </c>
      <c r="Q86" s="152">
        <f>'s1'!$J8</f>
        <v>3.5884999999999998</v>
      </c>
      <c r="R86" s="152">
        <f>'s1'!$M8</f>
        <v>3.8645999999999998</v>
      </c>
      <c r="S86" s="152">
        <f>'s2'!$J8</f>
        <v>3.6979000000000002</v>
      </c>
      <c r="T86" s="152">
        <f>'s2'!$M8</f>
        <v>3.7917000000000001</v>
      </c>
      <c r="U86" s="152">
        <f>'s3'!$J8</f>
        <v>4.3697999999999997</v>
      </c>
      <c r="V86" s="152">
        <f>'s3'!$M8</f>
        <v>3.9687999999999999</v>
      </c>
      <c r="W86" s="152">
        <f>'s4'!$J8</f>
        <v>3.7865000000000002</v>
      </c>
      <c r="X86" s="152">
        <f>'s4'!$M8</f>
        <v>4.7187999999999999</v>
      </c>
      <c r="Y86" s="152">
        <f>'s5'!$J8</f>
        <v>4.1302000000000003</v>
      </c>
      <c r="Z86" s="152">
        <f>'s5'!$M8</f>
        <v>3.9218999999999999</v>
      </c>
      <c r="AA86" s="152">
        <f>'s6'!$J8</f>
        <v>3.9270999999999998</v>
      </c>
      <c r="AB86" s="152">
        <f>'s6'!$M8</f>
        <v>4.4531000000000001</v>
      </c>
      <c r="AC86" s="152">
        <f>'s7'!$J8</f>
        <v>4.4062999999999999</v>
      </c>
      <c r="AD86" s="152">
        <f>'s7'!$M8</f>
        <v>3.9479000000000002</v>
      </c>
    </row>
    <row r="87" spans="14:30" x14ac:dyDescent="0.3">
      <c r="N87">
        <v>3</v>
      </c>
      <c r="O87">
        <v>37</v>
      </c>
      <c r="P87" s="151">
        <f t="shared" si="2"/>
        <v>4.5390642857142849</v>
      </c>
      <c r="Q87" s="152">
        <f>'s1'!$J7</f>
        <v>4.6302000000000003</v>
      </c>
      <c r="R87" s="152">
        <f>'s1'!$M7</f>
        <v>4.5884999999999998</v>
      </c>
      <c r="S87" s="152">
        <f>'s2'!$J7</f>
        <v>4.6771000000000003</v>
      </c>
      <c r="T87" s="152">
        <f>'s2'!$M7</f>
        <v>4.5572999999999997</v>
      </c>
      <c r="U87" s="152">
        <f>'s3'!$J7</f>
        <v>4.5468999999999999</v>
      </c>
      <c r="V87" s="152">
        <f>'s3'!$M7</f>
        <v>4.2812999999999999</v>
      </c>
      <c r="W87" s="152">
        <f>'s4'!$J7</f>
        <v>4.1093999999999999</v>
      </c>
      <c r="X87" s="152">
        <f>'s4'!$M7</f>
        <v>4.7603999999999997</v>
      </c>
      <c r="Y87" s="152">
        <f>'s5'!$J7</f>
        <v>4.8072999999999997</v>
      </c>
      <c r="Z87" s="152">
        <f>'s5'!$M7</f>
        <v>4.7396000000000003</v>
      </c>
      <c r="AA87" s="152">
        <f>'s6'!$J7</f>
        <v>4.3281000000000001</v>
      </c>
      <c r="AB87" s="152">
        <f>'s6'!$M7</f>
        <v>4.6822999999999997</v>
      </c>
      <c r="AC87" s="152">
        <f>'s7'!$J7</f>
        <v>4.625</v>
      </c>
      <c r="AD87" s="152">
        <f>'s7'!$M7</f>
        <v>4.2134999999999998</v>
      </c>
    </row>
    <row r="88" spans="14:30" x14ac:dyDescent="0.3">
      <c r="N88">
        <v>2</v>
      </c>
      <c r="O88">
        <v>46</v>
      </c>
      <c r="P88" s="151">
        <f t="shared" si="2"/>
        <v>4.5703071428571436</v>
      </c>
      <c r="Q88" s="152">
        <f>'s1'!$J6</f>
        <v>4.6927000000000003</v>
      </c>
      <c r="R88" s="152">
        <f>'s1'!$M6</f>
        <v>4.6875</v>
      </c>
      <c r="S88" s="152">
        <f>'s2'!$J6</f>
        <v>4.8072999999999997</v>
      </c>
      <c r="T88" s="152">
        <f>'s2'!$M6</f>
        <v>4.6353999999999997</v>
      </c>
      <c r="U88" s="152">
        <f>'s3'!$J6</f>
        <v>4.5677000000000003</v>
      </c>
      <c r="V88" s="152">
        <f>'s3'!$M6</f>
        <v>4.3593999999999999</v>
      </c>
      <c r="W88" s="152">
        <f>'s4'!$J6</f>
        <v>4.1875</v>
      </c>
      <c r="X88" s="152">
        <f>'s4'!$M6</f>
        <v>4.7865000000000002</v>
      </c>
      <c r="Y88" s="152">
        <f>'s5'!$J6</f>
        <v>4.8281000000000001</v>
      </c>
      <c r="Z88" s="152">
        <f>'s5'!$M6</f>
        <v>4.7031000000000001</v>
      </c>
      <c r="AA88" s="152">
        <f>'s6'!$J6</f>
        <v>4.2656000000000001</v>
      </c>
      <c r="AB88" s="152">
        <f>'s6'!$M6</f>
        <v>4.7083000000000004</v>
      </c>
      <c r="AC88" s="152">
        <f>'s7'!$J6</f>
        <v>4.6093999999999999</v>
      </c>
      <c r="AD88" s="152">
        <f>'s7'!$M6</f>
        <v>4.1458000000000004</v>
      </c>
    </row>
    <row r="89" spans="14:30" x14ac:dyDescent="0.3">
      <c r="N89">
        <v>1</v>
      </c>
      <c r="O89" t="s">
        <v>88</v>
      </c>
      <c r="P89" s="151">
        <f t="shared" si="2"/>
        <v>4.6447285714285709</v>
      </c>
      <c r="Q89" s="152">
        <f>'s1'!$J5</f>
        <v>4.7865000000000002</v>
      </c>
      <c r="R89" s="152">
        <f>'s1'!$M5</f>
        <v>4.7187999999999999</v>
      </c>
      <c r="S89" s="152">
        <f>'s2'!$J5</f>
        <v>4.8228999999999997</v>
      </c>
      <c r="T89" s="152">
        <f>'s2'!$M5</f>
        <v>4.6041999999999996</v>
      </c>
      <c r="U89" s="152">
        <f>'s3'!$J5</f>
        <v>4.6509999999999998</v>
      </c>
      <c r="V89" s="152">
        <f>'s3'!$M5</f>
        <v>4.4166999999999996</v>
      </c>
      <c r="W89" s="152">
        <f>'s4'!$J5</f>
        <v>4.1666999999999996</v>
      </c>
      <c r="X89" s="152">
        <f>'s4'!$M5</f>
        <v>4.7759999999999998</v>
      </c>
      <c r="Y89" s="152">
        <f>'s5'!$J5</f>
        <v>4.8906000000000001</v>
      </c>
      <c r="Z89" s="152">
        <f>'s5'!$M5</f>
        <v>4.7187999999999999</v>
      </c>
      <c r="AA89" s="152">
        <f>'s6'!$J5</f>
        <v>4.5990000000000002</v>
      </c>
      <c r="AB89" s="152">
        <f>'s6'!$M5</f>
        <v>4.7708000000000004</v>
      </c>
      <c r="AC89" s="152">
        <f>'s7'!$J5</f>
        <v>4.6718999999999999</v>
      </c>
      <c r="AD89" s="152">
        <f>'s7'!$M5</f>
        <v>4.4322999999999997</v>
      </c>
    </row>
  </sheetData>
  <mergeCells count="3">
    <mergeCell ref="D1:F1"/>
    <mergeCell ref="G1:I1"/>
    <mergeCell ref="J1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5"/>
  <sheetViews>
    <sheetView topLeftCell="N25" zoomScale="80" zoomScaleNormal="80" workbookViewId="0">
      <selection activeCell="AS56" sqref="AS56"/>
    </sheetView>
  </sheetViews>
  <sheetFormatPr defaultColWidth="9.109375" defaultRowHeight="14.4" x14ac:dyDescent="0.3"/>
  <cols>
    <col min="1" max="1" width="28.88671875" style="12" customWidth="1"/>
    <col min="2" max="2" width="9.109375" style="11"/>
    <col min="3" max="3" width="63.6640625" style="12" bestFit="1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1.109375" style="11" bestFit="1" customWidth="1"/>
    <col min="9" max="9" width="5.6640625" style="11" customWidth="1"/>
    <col min="10" max="11" width="9.109375" style="13"/>
    <col min="12" max="12" width="9.109375" style="12"/>
    <col min="13" max="14" width="9.109375" style="13"/>
    <col min="15" max="16384" width="9.109375" style="12"/>
  </cols>
  <sheetData>
    <row r="1" spans="1:23" x14ac:dyDescent="0.3">
      <c r="I1" s="182" t="s">
        <v>0</v>
      </c>
      <c r="J1" s="8" t="s">
        <v>53</v>
      </c>
      <c r="K1" s="8" t="s">
        <v>54</v>
      </c>
      <c r="L1" s="179" t="s">
        <v>62</v>
      </c>
      <c r="M1" s="9" t="s">
        <v>55</v>
      </c>
      <c r="N1" s="9" t="s">
        <v>54</v>
      </c>
      <c r="O1" s="180" t="s">
        <v>63</v>
      </c>
    </row>
    <row r="2" spans="1:23" ht="15" thickBot="1" x14ac:dyDescent="0.35"/>
    <row r="3" spans="1:23" x14ac:dyDescent="0.3">
      <c r="B3" s="320" t="s">
        <v>52</v>
      </c>
      <c r="C3" s="324" t="s">
        <v>119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17" t="s">
        <v>51</v>
      </c>
      <c r="K3" s="318"/>
      <c r="L3" s="319"/>
      <c r="M3" s="314" t="s">
        <v>51</v>
      </c>
      <c r="N3" s="315"/>
      <c r="O3" s="316"/>
    </row>
    <row r="4" spans="1:23" ht="15" thickBot="1" x14ac:dyDescent="0.35">
      <c r="B4" s="321"/>
      <c r="C4" s="325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ht="15" customHeight="1" x14ac:dyDescent="0.3">
      <c r="A5" s="12" t="s">
        <v>88</v>
      </c>
      <c r="B5" s="50" t="s">
        <v>1</v>
      </c>
      <c r="C5" s="10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17" t="s">
        <v>89</v>
      </c>
      <c r="J5" s="18">
        <v>4.3802000000000003</v>
      </c>
      <c r="K5" s="20">
        <v>0.73519999999999996</v>
      </c>
      <c r="L5" s="157">
        <f>CONFIDENCE(0.05,K5,192)</f>
        <v>0.10399272896160015</v>
      </c>
      <c r="M5" s="19">
        <v>3.9167000000000001</v>
      </c>
      <c r="N5" s="20">
        <v>0.8014</v>
      </c>
      <c r="O5" s="157">
        <f>CONFIDENCE(0.05,N5,192)</f>
        <v>0.11335660091108049</v>
      </c>
    </row>
    <row r="6" spans="1:23" x14ac:dyDescent="0.3">
      <c r="A6" s="12" t="s">
        <v>380</v>
      </c>
      <c r="B6" s="51" t="s">
        <v>2</v>
      </c>
      <c r="C6" s="106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4">
        <v>4.0365000000000002</v>
      </c>
      <c r="K6" s="26">
        <v>0.76829999999999998</v>
      </c>
      <c r="L6" s="158">
        <f t="shared" ref="L6:L48" si="0">CONFIDENCE(0.05,K6,192)</f>
        <v>0.10867466493634031</v>
      </c>
      <c r="M6" s="25">
        <v>3.6406000000000001</v>
      </c>
      <c r="N6" s="26">
        <v>0.83199999999999996</v>
      </c>
      <c r="O6" s="158">
        <f t="shared" ref="O6:O48" si="1">CONFIDENCE(0.05,N6,192)</f>
        <v>0.11768491634392184</v>
      </c>
    </row>
    <row r="7" spans="1:23" x14ac:dyDescent="0.3">
      <c r="A7" s="12" t="s">
        <v>381</v>
      </c>
      <c r="B7" s="51" t="s">
        <v>3</v>
      </c>
      <c r="C7" s="106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4">
        <v>3.7134999999999998</v>
      </c>
      <c r="K7" s="26">
        <v>0.90159999999999996</v>
      </c>
      <c r="L7" s="158">
        <f t="shared" si="0"/>
        <v>0.12752971223038451</v>
      </c>
      <c r="M7" s="25">
        <v>3.2917000000000001</v>
      </c>
      <c r="N7" s="26">
        <v>0.92</v>
      </c>
      <c r="O7" s="158">
        <f t="shared" si="1"/>
        <v>0.13013235941875972</v>
      </c>
    </row>
    <row r="8" spans="1:23" x14ac:dyDescent="0.3">
      <c r="A8" s="12" t="s">
        <v>382</v>
      </c>
      <c r="B8" s="51" t="s">
        <v>4</v>
      </c>
      <c r="C8" s="106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4">
        <v>2.8957999999999999</v>
      </c>
      <c r="K8" s="26">
        <v>0.94869999999999999</v>
      </c>
      <c r="L8" s="158">
        <f t="shared" si="0"/>
        <v>0.13419192323975798</v>
      </c>
      <c r="M8" s="25">
        <v>2.4062999999999999</v>
      </c>
      <c r="N8" s="26">
        <v>0.86319999999999997</v>
      </c>
      <c r="O8" s="158">
        <f t="shared" si="1"/>
        <v>0.1220981007068189</v>
      </c>
    </row>
    <row r="9" spans="1:23" x14ac:dyDescent="0.3">
      <c r="A9" s="12" t="s">
        <v>383</v>
      </c>
      <c r="B9" s="51" t="s">
        <v>5</v>
      </c>
      <c r="C9" s="106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4">
        <v>1.9427000000000001</v>
      </c>
      <c r="K9" s="26">
        <v>0.83250000000000002</v>
      </c>
      <c r="L9" s="158">
        <f t="shared" si="0"/>
        <v>0.11775564045230161</v>
      </c>
      <c r="M9" s="25">
        <v>1.5781000000000001</v>
      </c>
      <c r="N9" s="26">
        <v>0.59150000000000003</v>
      </c>
      <c r="O9" s="158">
        <f t="shared" si="1"/>
        <v>8.3666620213256937E-2</v>
      </c>
    </row>
    <row r="10" spans="1:23" ht="15" thickBot="1" x14ac:dyDescent="0.35">
      <c r="A10" s="12" t="s">
        <v>384</v>
      </c>
      <c r="B10" s="53" t="s">
        <v>6</v>
      </c>
      <c r="C10" s="107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1">
        <v>1.2865</v>
      </c>
      <c r="K10" s="33">
        <v>0.66020000000000001</v>
      </c>
      <c r="L10" s="159">
        <f t="shared" si="0"/>
        <v>9.3384112704636049E-2</v>
      </c>
      <c r="M10" s="32">
        <v>1.1042000000000001</v>
      </c>
      <c r="N10" s="33">
        <v>0.30630000000000002</v>
      </c>
      <c r="O10" s="159">
        <f t="shared" si="1"/>
        <v>4.3325588793441415E-2</v>
      </c>
      <c r="Q10"/>
      <c r="R10"/>
      <c r="S10"/>
      <c r="T10"/>
      <c r="U10"/>
      <c r="V10"/>
      <c r="W10"/>
    </row>
    <row r="11" spans="1:23" ht="15.6" thickTop="1" thickBot="1" x14ac:dyDescent="0.35">
      <c r="B11" s="183"/>
      <c r="C11" s="184"/>
      <c r="D11" s="185"/>
      <c r="E11" s="186"/>
      <c r="F11" s="186"/>
      <c r="G11" s="186"/>
      <c r="H11" s="186"/>
      <c r="I11" s="187"/>
      <c r="J11" s="188"/>
      <c r="K11" s="189"/>
      <c r="L11" s="190"/>
      <c r="M11" s="191"/>
      <c r="N11" s="189"/>
      <c r="O11" s="190"/>
      <c r="Q11"/>
      <c r="R11"/>
      <c r="S11"/>
      <c r="T11"/>
      <c r="U11"/>
      <c r="V11"/>
      <c r="W11"/>
    </row>
    <row r="12" spans="1:23" ht="15.75" customHeight="1" thickTop="1" x14ac:dyDescent="0.3">
      <c r="A12" s="12" t="s">
        <v>385</v>
      </c>
      <c r="B12" s="50" t="s">
        <v>7</v>
      </c>
      <c r="C12" s="105" t="s">
        <v>96</v>
      </c>
      <c r="D12" s="193" t="s">
        <v>97</v>
      </c>
      <c r="E12" s="16">
        <v>7.95</v>
      </c>
      <c r="F12" s="16" t="s">
        <v>98</v>
      </c>
      <c r="G12" s="16" t="s">
        <v>99</v>
      </c>
      <c r="H12" s="16" t="s">
        <v>100</v>
      </c>
      <c r="I12" s="34" t="s">
        <v>89</v>
      </c>
      <c r="J12" s="18">
        <v>3.7604000000000002</v>
      </c>
      <c r="K12" s="20">
        <v>0.87119999999999997</v>
      </c>
      <c r="L12" s="157">
        <f t="shared" si="0"/>
        <v>0.12322968644089509</v>
      </c>
      <c r="M12" s="19">
        <v>3.7448000000000001</v>
      </c>
      <c r="N12" s="20">
        <v>0.85770000000000002</v>
      </c>
      <c r="O12" s="157">
        <f t="shared" si="1"/>
        <v>0.12132013551464153</v>
      </c>
      <c r="Q12"/>
      <c r="R12" s="192"/>
      <c r="S12"/>
      <c r="T12"/>
      <c r="U12"/>
      <c r="V12"/>
      <c r="W12"/>
    </row>
    <row r="13" spans="1:23" x14ac:dyDescent="0.3">
      <c r="A13" s="12" t="s">
        <v>386</v>
      </c>
      <c r="B13" s="51" t="s">
        <v>8</v>
      </c>
      <c r="C13" s="106" t="s">
        <v>96</v>
      </c>
      <c r="D13" s="193" t="s">
        <v>97</v>
      </c>
      <c r="E13" s="10">
        <v>10.199999999999999</v>
      </c>
      <c r="F13" s="10" t="s">
        <v>98</v>
      </c>
      <c r="G13" s="10" t="s">
        <v>99</v>
      </c>
      <c r="H13" s="10" t="s">
        <v>100</v>
      </c>
      <c r="I13" s="23" t="s">
        <v>89</v>
      </c>
      <c r="J13" s="24">
        <v>3.7917000000000001</v>
      </c>
      <c r="K13" s="26">
        <v>0.83660000000000001</v>
      </c>
      <c r="L13" s="158">
        <f t="shared" si="0"/>
        <v>0.11833557814101564</v>
      </c>
      <c r="M13" s="25">
        <v>3.6145999999999998</v>
      </c>
      <c r="N13" s="26">
        <v>0.87270000000000003</v>
      </c>
      <c r="O13" s="158">
        <f t="shared" si="1"/>
        <v>0.12344185876603438</v>
      </c>
      <c r="Q13"/>
      <c r="R13" s="192"/>
      <c r="S13"/>
      <c r="T13"/>
      <c r="U13"/>
      <c r="V13"/>
      <c r="W13"/>
    </row>
    <row r="14" spans="1:23" x14ac:dyDescent="0.3">
      <c r="A14" s="12" t="s">
        <v>387</v>
      </c>
      <c r="B14" s="51" t="s">
        <v>9</v>
      </c>
      <c r="C14" s="106" t="s">
        <v>96</v>
      </c>
      <c r="D14" s="193" t="s">
        <v>97</v>
      </c>
      <c r="E14" s="10">
        <v>12.2</v>
      </c>
      <c r="F14" s="10" t="s">
        <v>98</v>
      </c>
      <c r="G14" s="10" t="s">
        <v>99</v>
      </c>
      <c r="H14" s="10" t="s">
        <v>100</v>
      </c>
      <c r="I14" s="23" t="s">
        <v>89</v>
      </c>
      <c r="J14" s="24">
        <v>3.9167000000000001</v>
      </c>
      <c r="K14" s="26">
        <v>0.87629999999999997</v>
      </c>
      <c r="L14" s="158">
        <f t="shared" si="0"/>
        <v>0.12395107234636864</v>
      </c>
      <c r="M14" s="25">
        <v>3.8229000000000002</v>
      </c>
      <c r="N14" s="26">
        <v>0.75190000000000001</v>
      </c>
      <c r="O14" s="158">
        <f t="shared" si="1"/>
        <v>0.10635491418148417</v>
      </c>
      <c r="Q14"/>
      <c r="R14" s="192"/>
      <c r="S14"/>
      <c r="T14"/>
      <c r="U14"/>
      <c r="V14"/>
      <c r="W14"/>
    </row>
    <row r="15" spans="1:23" x14ac:dyDescent="0.3">
      <c r="A15" s="12" t="s">
        <v>388</v>
      </c>
      <c r="B15" s="51" t="s">
        <v>10</v>
      </c>
      <c r="C15" s="106" t="s">
        <v>96</v>
      </c>
      <c r="D15" s="22" t="s">
        <v>101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4">
        <v>3.7134999999999998</v>
      </c>
      <c r="K15" s="26">
        <v>0.93010000000000004</v>
      </c>
      <c r="L15" s="158">
        <f t="shared" si="0"/>
        <v>0.13156098640803091</v>
      </c>
      <c r="M15" s="25">
        <v>3.7656000000000001</v>
      </c>
      <c r="N15" s="26">
        <v>0.8327</v>
      </c>
      <c r="O15" s="158">
        <f t="shared" si="1"/>
        <v>0.11778393009565351</v>
      </c>
      <c r="Q15"/>
      <c r="R15"/>
      <c r="S15"/>
      <c r="T15"/>
      <c r="U15"/>
      <c r="V15"/>
      <c r="W15"/>
    </row>
    <row r="16" spans="1:23" ht="15" thickBot="1" x14ac:dyDescent="0.35">
      <c r="A16" s="12" t="s">
        <v>397</v>
      </c>
      <c r="B16" s="110" t="s">
        <v>19</v>
      </c>
      <c r="C16" s="108" t="s">
        <v>106</v>
      </c>
      <c r="D16" s="35" t="s">
        <v>107</v>
      </c>
      <c r="E16" s="36">
        <v>64</v>
      </c>
      <c r="F16" s="36" t="s">
        <v>98</v>
      </c>
      <c r="G16" s="36" t="s">
        <v>99</v>
      </c>
      <c r="H16" s="36" t="s">
        <v>100</v>
      </c>
      <c r="I16" s="37" t="s">
        <v>89</v>
      </c>
      <c r="J16" s="38">
        <v>3.8957999999999999</v>
      </c>
      <c r="K16" s="39">
        <v>0.84360000000000002</v>
      </c>
      <c r="L16" s="159">
        <f>CONFIDENCE(0.05,K16,192)</f>
        <v>0.11932571565833229</v>
      </c>
      <c r="M16" s="32">
        <v>3.6823000000000001</v>
      </c>
      <c r="N16" s="33">
        <v>0.80449999999999999</v>
      </c>
      <c r="O16" s="159">
        <f>CONFIDENCE(0.05,N16,192)</f>
        <v>0.11379509038303499</v>
      </c>
      <c r="Q16"/>
      <c r="R16"/>
      <c r="S16"/>
      <c r="T16"/>
      <c r="U16"/>
      <c r="V16"/>
      <c r="W16"/>
    </row>
    <row r="17" spans="1:25" ht="15" thickTop="1" x14ac:dyDescent="0.3">
      <c r="A17" s="12" t="s">
        <v>389</v>
      </c>
      <c r="B17" s="51" t="s">
        <v>11</v>
      </c>
      <c r="C17" s="106" t="s">
        <v>102</v>
      </c>
      <c r="D17" s="193" t="s">
        <v>97</v>
      </c>
      <c r="E17" s="10">
        <v>7.95</v>
      </c>
      <c r="F17" s="10" t="s">
        <v>98</v>
      </c>
      <c r="G17" s="10" t="s">
        <v>103</v>
      </c>
      <c r="H17" s="10" t="s">
        <v>100</v>
      </c>
      <c r="I17" s="23" t="s">
        <v>89</v>
      </c>
      <c r="J17" s="24">
        <v>3.5104000000000002</v>
      </c>
      <c r="K17" s="26">
        <v>0.83130000000000004</v>
      </c>
      <c r="L17" s="158">
        <f t="shared" si="0"/>
        <v>0.11758590259219018</v>
      </c>
      <c r="M17" s="25">
        <v>3.2031000000000001</v>
      </c>
      <c r="N17" s="26">
        <v>0.95740000000000003</v>
      </c>
      <c r="O17" s="158">
        <f t="shared" si="1"/>
        <v>0.13542252272556582</v>
      </c>
      <c r="Q17"/>
      <c r="R17"/>
      <c r="S17"/>
      <c r="T17"/>
      <c r="U17"/>
      <c r="V17"/>
      <c r="W17"/>
    </row>
    <row r="18" spans="1:25" x14ac:dyDescent="0.3">
      <c r="A18" s="12" t="s">
        <v>390</v>
      </c>
      <c r="B18" s="51" t="s">
        <v>12</v>
      </c>
      <c r="C18" s="106" t="s">
        <v>102</v>
      </c>
      <c r="D18" s="193" t="s">
        <v>97</v>
      </c>
      <c r="E18" s="10">
        <v>10.199999999999999</v>
      </c>
      <c r="F18" s="10" t="s">
        <v>98</v>
      </c>
      <c r="G18" s="10" t="s">
        <v>103</v>
      </c>
      <c r="H18" s="10" t="s">
        <v>100</v>
      </c>
      <c r="I18" s="23" t="s">
        <v>89</v>
      </c>
      <c r="J18" s="24">
        <v>3.3332999999999999</v>
      </c>
      <c r="K18" s="26">
        <v>0.88819999999999999</v>
      </c>
      <c r="L18" s="158">
        <f t="shared" si="0"/>
        <v>0.12563430612580695</v>
      </c>
      <c r="M18" s="25">
        <v>3.2395999999999998</v>
      </c>
      <c r="N18" s="26">
        <v>0.94610000000000005</v>
      </c>
      <c r="O18" s="158">
        <f t="shared" si="1"/>
        <v>0.13382415787618324</v>
      </c>
      <c r="Q18"/>
      <c r="R18"/>
      <c r="S18"/>
      <c r="T18"/>
      <c r="U18"/>
      <c r="V18"/>
      <c r="W18"/>
    </row>
    <row r="19" spans="1:25" x14ac:dyDescent="0.3">
      <c r="A19" s="12" t="s">
        <v>391</v>
      </c>
      <c r="B19" s="51" t="s">
        <v>13</v>
      </c>
      <c r="C19" s="106" t="s">
        <v>102</v>
      </c>
      <c r="D19" s="193" t="s">
        <v>97</v>
      </c>
      <c r="E19" s="10">
        <v>12.2</v>
      </c>
      <c r="F19" s="10" t="s">
        <v>98</v>
      </c>
      <c r="G19" s="10" t="s">
        <v>103</v>
      </c>
      <c r="H19" s="10" t="s">
        <v>100</v>
      </c>
      <c r="I19" s="23" t="s">
        <v>89</v>
      </c>
      <c r="J19" s="24">
        <v>3.6093999999999999</v>
      </c>
      <c r="K19" s="26">
        <v>0.86739999999999995</v>
      </c>
      <c r="L19" s="158">
        <f t="shared" si="0"/>
        <v>0.12269218321720889</v>
      </c>
      <c r="M19" s="25">
        <v>3.2604000000000002</v>
      </c>
      <c r="N19" s="26">
        <v>0.90659999999999996</v>
      </c>
      <c r="O19" s="158">
        <f t="shared" si="1"/>
        <v>0.12823695331418214</v>
      </c>
      <c r="Q19"/>
      <c r="R19"/>
      <c r="S19"/>
      <c r="T19"/>
      <c r="U19"/>
      <c r="V19"/>
      <c r="W19"/>
    </row>
    <row r="20" spans="1:25" x14ac:dyDescent="0.3">
      <c r="A20" s="12" t="s">
        <v>392</v>
      </c>
      <c r="B20" s="51" t="s">
        <v>14</v>
      </c>
      <c r="C20" s="106" t="s">
        <v>102</v>
      </c>
      <c r="D20" s="22" t="s">
        <v>101</v>
      </c>
      <c r="E20" s="10">
        <v>64</v>
      </c>
      <c r="F20" s="10" t="s">
        <v>98</v>
      </c>
      <c r="G20" s="10" t="s">
        <v>103</v>
      </c>
      <c r="H20" s="10" t="s">
        <v>100</v>
      </c>
      <c r="I20" s="23" t="s">
        <v>89</v>
      </c>
      <c r="J20" s="24">
        <v>3.4531000000000001</v>
      </c>
      <c r="K20" s="26">
        <v>0.9254</v>
      </c>
      <c r="L20" s="158">
        <f t="shared" si="0"/>
        <v>0.13089617978926113</v>
      </c>
      <c r="M20" s="25">
        <v>3.0259999999999998</v>
      </c>
      <c r="N20" s="26">
        <v>0.97850000000000004</v>
      </c>
      <c r="O20" s="158">
        <f t="shared" si="1"/>
        <v>0.13840708009919175</v>
      </c>
      <c r="Q20"/>
      <c r="R20"/>
      <c r="S20"/>
      <c r="T20"/>
      <c r="U20"/>
      <c r="V20"/>
      <c r="W20"/>
    </row>
    <row r="21" spans="1:25" x14ac:dyDescent="0.3">
      <c r="A21" s="12" t="s">
        <v>393</v>
      </c>
      <c r="B21" s="51" t="s">
        <v>15</v>
      </c>
      <c r="C21" s="106" t="s">
        <v>104</v>
      </c>
      <c r="D21" s="193" t="s">
        <v>97</v>
      </c>
      <c r="E21" s="10">
        <v>7.95</v>
      </c>
      <c r="F21" s="10" t="s">
        <v>98</v>
      </c>
      <c r="G21" s="10" t="s">
        <v>105</v>
      </c>
      <c r="H21" s="10" t="s">
        <v>100</v>
      </c>
      <c r="I21" s="23" t="s">
        <v>89</v>
      </c>
      <c r="J21" s="24">
        <v>4.0677000000000003</v>
      </c>
      <c r="K21" s="26">
        <v>0.79300000000000004</v>
      </c>
      <c r="L21" s="158">
        <f t="shared" si="0"/>
        <v>0.11216843589030051</v>
      </c>
      <c r="M21" s="25">
        <v>3.7759999999999998</v>
      </c>
      <c r="N21" s="26">
        <v>0.82930000000000004</v>
      </c>
      <c r="O21" s="158">
        <f t="shared" si="1"/>
        <v>0.11730300615867115</v>
      </c>
      <c r="Q21"/>
      <c r="R21"/>
      <c r="S21"/>
      <c r="T21"/>
      <c r="U21"/>
      <c r="V21"/>
      <c r="W21"/>
    </row>
    <row r="22" spans="1:25" x14ac:dyDescent="0.3">
      <c r="A22" s="12" t="s">
        <v>394</v>
      </c>
      <c r="B22" s="51" t="s">
        <v>16</v>
      </c>
      <c r="C22" s="106" t="s">
        <v>104</v>
      </c>
      <c r="D22" s="193" t="s">
        <v>97</v>
      </c>
      <c r="E22" s="10">
        <v>10.199999999999999</v>
      </c>
      <c r="F22" s="10" t="s">
        <v>98</v>
      </c>
      <c r="G22" s="10" t="s">
        <v>105</v>
      </c>
      <c r="H22" s="10" t="s">
        <v>100</v>
      </c>
      <c r="I22" s="23" t="s">
        <v>89</v>
      </c>
      <c r="J22" s="24">
        <v>3.9792000000000001</v>
      </c>
      <c r="K22" s="26">
        <v>0.84360000000000002</v>
      </c>
      <c r="L22" s="158">
        <f t="shared" si="0"/>
        <v>0.11932571565833229</v>
      </c>
      <c r="M22" s="25">
        <v>3.7448000000000001</v>
      </c>
      <c r="N22" s="26">
        <v>0.74670000000000003</v>
      </c>
      <c r="O22" s="158">
        <f t="shared" si="1"/>
        <v>0.10561938345433466</v>
      </c>
      <c r="Q22"/>
      <c r="R22"/>
      <c r="S22"/>
      <c r="T22"/>
      <c r="U22"/>
      <c r="V22"/>
      <c r="W22"/>
    </row>
    <row r="23" spans="1:25" x14ac:dyDescent="0.3">
      <c r="A23" s="12" t="s">
        <v>395</v>
      </c>
      <c r="B23" s="51" t="s">
        <v>17</v>
      </c>
      <c r="C23" s="106" t="s">
        <v>104</v>
      </c>
      <c r="D23" s="193" t="s">
        <v>97</v>
      </c>
      <c r="E23" s="10">
        <v>12.2</v>
      </c>
      <c r="F23" s="10" t="s">
        <v>98</v>
      </c>
      <c r="G23" s="10" t="s">
        <v>105</v>
      </c>
      <c r="H23" s="10" t="s">
        <v>100</v>
      </c>
      <c r="I23" s="23" t="s">
        <v>89</v>
      </c>
      <c r="J23" s="24">
        <v>4.1509999999999998</v>
      </c>
      <c r="K23" s="26">
        <v>0.8206</v>
      </c>
      <c r="L23" s="158">
        <f t="shared" si="0"/>
        <v>0.1160724066728633</v>
      </c>
      <c r="M23" s="25">
        <v>3.9009999999999998</v>
      </c>
      <c r="N23" s="26">
        <v>0.73480000000000001</v>
      </c>
      <c r="O23" s="158">
        <f t="shared" si="1"/>
        <v>0.10393614967489635</v>
      </c>
      <c r="Q23"/>
      <c r="R23"/>
      <c r="S23"/>
      <c r="T23"/>
      <c r="U23"/>
      <c r="V23"/>
      <c r="W23"/>
    </row>
    <row r="24" spans="1:25" ht="15" thickBot="1" x14ac:dyDescent="0.35">
      <c r="A24" s="12" t="s">
        <v>396</v>
      </c>
      <c r="B24" s="51" t="s">
        <v>18</v>
      </c>
      <c r="C24" s="106" t="s">
        <v>104</v>
      </c>
      <c r="D24" s="22" t="s">
        <v>101</v>
      </c>
      <c r="E24" s="10">
        <v>64</v>
      </c>
      <c r="F24" s="10" t="s">
        <v>98</v>
      </c>
      <c r="G24" s="10" t="s">
        <v>105</v>
      </c>
      <c r="H24" s="10" t="s">
        <v>100</v>
      </c>
      <c r="I24" s="23" t="s">
        <v>89</v>
      </c>
      <c r="J24" s="24">
        <v>3.9582999999999999</v>
      </c>
      <c r="K24" s="26">
        <v>0.79149999999999998</v>
      </c>
      <c r="L24" s="158">
        <f t="shared" si="0"/>
        <v>0.11195626356516121</v>
      </c>
      <c r="M24" s="25">
        <v>3.6875</v>
      </c>
      <c r="N24" s="26">
        <v>0.86599999999999999</v>
      </c>
      <c r="O24" s="158">
        <f t="shared" si="1"/>
        <v>0.12249415571374556</v>
      </c>
      <c r="Q24"/>
      <c r="R24"/>
      <c r="S24"/>
      <c r="T24"/>
      <c r="U24"/>
      <c r="V24"/>
      <c r="W24"/>
    </row>
    <row r="25" spans="1:25" ht="15.75" customHeight="1" thickTop="1" thickBot="1" x14ac:dyDescent="0.35">
      <c r="B25" s="183"/>
      <c r="C25" s="184"/>
      <c r="D25" s="185"/>
      <c r="E25" s="186"/>
      <c r="F25" s="186"/>
      <c r="G25" s="186"/>
      <c r="H25" s="186"/>
      <c r="I25" s="187"/>
      <c r="J25" s="188"/>
      <c r="K25" s="189"/>
      <c r="L25" s="190"/>
      <c r="M25" s="191"/>
      <c r="N25" s="189"/>
      <c r="O25" s="190"/>
      <c r="Q25"/>
      <c r="R25" s="196"/>
      <c r="S25" s="196"/>
      <c r="T25" s="196"/>
      <c r="U25" s="196" t="s">
        <v>54</v>
      </c>
      <c r="V25" s="231" t="s">
        <v>627</v>
      </c>
      <c r="W25" s="231" t="s">
        <v>63</v>
      </c>
      <c r="X25"/>
      <c r="Y25"/>
    </row>
    <row r="26" spans="1:25" ht="15" thickTop="1" x14ac:dyDescent="0.3">
      <c r="A26" s="12" t="s">
        <v>398</v>
      </c>
      <c r="B26" s="50" t="s">
        <v>225</v>
      </c>
      <c r="C26" s="105" t="s">
        <v>108</v>
      </c>
      <c r="D26" s="22" t="s">
        <v>423</v>
      </c>
      <c r="E26" s="16">
        <v>7.2</v>
      </c>
      <c r="F26" s="16" t="s">
        <v>98</v>
      </c>
      <c r="G26" s="16" t="s">
        <v>99</v>
      </c>
      <c r="H26" s="16" t="s">
        <v>100</v>
      </c>
      <c r="I26" s="34" t="s">
        <v>110</v>
      </c>
      <c r="J26" s="18">
        <v>4.2812999999999999</v>
      </c>
      <c r="K26" s="20">
        <v>0.72650000000000003</v>
      </c>
      <c r="L26" s="157">
        <f t="shared" si="0"/>
        <v>0.10276212947579233</v>
      </c>
      <c r="M26" s="19">
        <v>3.9062999999999999</v>
      </c>
      <c r="N26" s="20">
        <v>0.77359999999999995</v>
      </c>
      <c r="O26" s="157">
        <f t="shared" si="1"/>
        <v>0.10942434048516578</v>
      </c>
      <c r="Q26" s="313" t="s">
        <v>428</v>
      </c>
      <c r="R26" s="239" t="s">
        <v>7</v>
      </c>
      <c r="S26" s="194" t="s">
        <v>421</v>
      </c>
      <c r="T26" s="194">
        <f t="shared" ref="T26:T42" si="2">VLOOKUP($R26,$B$12:$O$48,4)</f>
        <v>7.95</v>
      </c>
      <c r="U26" s="194" t="str">
        <f t="shared" ref="U26:U42" si="3">VLOOKUP($R26,$B$12:$O$48,6)</f>
        <v>-26 dBov</v>
      </c>
      <c r="V26" s="200">
        <f t="shared" ref="V26:V42" si="4">VLOOKUP($R26,$B$12:$O$48,9)</f>
        <v>3.7604000000000002</v>
      </c>
      <c r="W26" s="289">
        <f t="shared" ref="W26:W42" si="5">VLOOKUP($R26,$B$12:$O$48,12)</f>
        <v>3.7448000000000001</v>
      </c>
      <c r="X26"/>
      <c r="Y26"/>
    </row>
    <row r="27" spans="1:25" x14ac:dyDescent="0.3">
      <c r="A27" s="12" t="s">
        <v>399</v>
      </c>
      <c r="B27" s="51" t="s">
        <v>20</v>
      </c>
      <c r="C27" s="106" t="s">
        <v>108</v>
      </c>
      <c r="D27" s="22" t="s">
        <v>423</v>
      </c>
      <c r="E27" s="10">
        <v>8</v>
      </c>
      <c r="F27" s="10" t="s">
        <v>98</v>
      </c>
      <c r="G27" s="10" t="s">
        <v>99</v>
      </c>
      <c r="H27" s="10" t="s">
        <v>100</v>
      </c>
      <c r="I27" s="23" t="s">
        <v>110</v>
      </c>
      <c r="J27" s="24">
        <v>4.2396000000000003</v>
      </c>
      <c r="K27" s="26">
        <v>0.80889999999999995</v>
      </c>
      <c r="L27" s="158">
        <f t="shared" si="0"/>
        <v>0.11441746253677688</v>
      </c>
      <c r="M27" s="25">
        <v>4.0572999999999997</v>
      </c>
      <c r="N27" s="26">
        <v>0.76700000000000002</v>
      </c>
      <c r="O27" s="158">
        <f t="shared" si="1"/>
        <v>0.10849078225455296</v>
      </c>
      <c r="Q27" s="313"/>
      <c r="R27" s="240" t="s">
        <v>8</v>
      </c>
      <c r="S27" s="195" t="s">
        <v>421</v>
      </c>
      <c r="T27" s="195">
        <f t="shared" si="2"/>
        <v>10.199999999999999</v>
      </c>
      <c r="U27" s="195" t="str">
        <f t="shared" si="3"/>
        <v>-26 dBov</v>
      </c>
      <c r="V27" s="201">
        <f t="shared" si="4"/>
        <v>3.7917000000000001</v>
      </c>
      <c r="W27" s="290">
        <f t="shared" si="5"/>
        <v>3.6145999999999998</v>
      </c>
      <c r="X27"/>
      <c r="Y27"/>
    </row>
    <row r="28" spans="1:25" x14ac:dyDescent="0.3">
      <c r="A28" s="12" t="s">
        <v>400</v>
      </c>
      <c r="B28" s="51" t="s">
        <v>21</v>
      </c>
      <c r="C28" s="106" t="s">
        <v>108</v>
      </c>
      <c r="D28" s="22" t="s">
        <v>423</v>
      </c>
      <c r="E28" s="10">
        <v>9.6</v>
      </c>
      <c r="F28" s="10" t="s">
        <v>98</v>
      </c>
      <c r="G28" s="10" t="s">
        <v>99</v>
      </c>
      <c r="H28" s="10" t="s">
        <v>100</v>
      </c>
      <c r="I28" s="23" t="s">
        <v>110</v>
      </c>
      <c r="J28" s="24">
        <v>4.3697999999999997</v>
      </c>
      <c r="K28" s="26">
        <v>0.73340000000000005</v>
      </c>
      <c r="L28" s="158">
        <f t="shared" si="0"/>
        <v>0.10373812217143302</v>
      </c>
      <c r="M28" s="25">
        <v>4.1509999999999998</v>
      </c>
      <c r="N28" s="26">
        <v>0.70379999999999998</v>
      </c>
      <c r="O28" s="158">
        <f t="shared" si="1"/>
        <v>9.9551254955351193E-2</v>
      </c>
      <c r="Q28" s="313"/>
      <c r="R28" s="240" t="s">
        <v>9</v>
      </c>
      <c r="S28" s="195" t="s">
        <v>421</v>
      </c>
      <c r="T28" s="195">
        <f t="shared" si="2"/>
        <v>12.2</v>
      </c>
      <c r="U28" s="195" t="str">
        <f t="shared" si="3"/>
        <v>-26 dBov</v>
      </c>
      <c r="V28" s="201">
        <f t="shared" si="4"/>
        <v>3.9167000000000001</v>
      </c>
      <c r="W28" s="290">
        <f t="shared" si="5"/>
        <v>3.8229000000000002</v>
      </c>
      <c r="X28"/>
      <c r="Y28"/>
    </row>
    <row r="29" spans="1:25" x14ac:dyDescent="0.3">
      <c r="A29" s="12" t="s">
        <v>401</v>
      </c>
      <c r="B29" s="51" t="s">
        <v>22</v>
      </c>
      <c r="C29" s="106" t="s">
        <v>108</v>
      </c>
      <c r="D29" s="22" t="s">
        <v>423</v>
      </c>
      <c r="E29" s="10">
        <v>13.2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4">
        <v>4.3384999999999998</v>
      </c>
      <c r="K29" s="26">
        <v>0.81540000000000001</v>
      </c>
      <c r="L29" s="158">
        <f t="shared" si="0"/>
        <v>0.11533687594571379</v>
      </c>
      <c r="M29" s="25">
        <v>4.1041999999999996</v>
      </c>
      <c r="N29" s="26">
        <v>0.80549999999999999</v>
      </c>
      <c r="O29" s="158">
        <f t="shared" si="1"/>
        <v>0.11393653859979452</v>
      </c>
      <c r="Q29" s="313"/>
      <c r="R29" s="239" t="s">
        <v>11</v>
      </c>
      <c r="S29" s="194" t="s">
        <v>422</v>
      </c>
      <c r="T29" s="194">
        <f t="shared" si="2"/>
        <v>7.95</v>
      </c>
      <c r="U29" s="194" t="str">
        <f t="shared" si="3"/>
        <v>-36 dBov</v>
      </c>
      <c r="V29" s="200">
        <f t="shared" si="4"/>
        <v>3.5104000000000002</v>
      </c>
      <c r="W29" s="289">
        <f t="shared" si="5"/>
        <v>3.2031000000000001</v>
      </c>
      <c r="X29"/>
      <c r="Y29"/>
    </row>
    <row r="30" spans="1:25" x14ac:dyDescent="0.3">
      <c r="A30" s="12" t="s">
        <v>402</v>
      </c>
      <c r="B30" s="51" t="s">
        <v>23</v>
      </c>
      <c r="C30" s="106" t="s">
        <v>112</v>
      </c>
      <c r="D30" s="22" t="s">
        <v>423</v>
      </c>
      <c r="E30" s="10" t="s">
        <v>113</v>
      </c>
      <c r="F30" s="10" t="s">
        <v>114</v>
      </c>
      <c r="G30" s="10" t="s">
        <v>99</v>
      </c>
      <c r="H30" s="10" t="s">
        <v>100</v>
      </c>
      <c r="I30" s="23" t="s">
        <v>110</v>
      </c>
      <c r="J30" s="24">
        <v>4.1197999999999997</v>
      </c>
      <c r="K30" s="26">
        <v>0.77339999999999998</v>
      </c>
      <c r="L30" s="158">
        <f t="shared" si="0"/>
        <v>0.10939605084181388</v>
      </c>
      <c r="M30" s="25">
        <v>3.8542000000000001</v>
      </c>
      <c r="N30" s="26">
        <v>0.73760000000000003</v>
      </c>
      <c r="O30" s="158">
        <f t="shared" si="1"/>
        <v>0.10433220468182301</v>
      </c>
      <c r="Q30" s="313"/>
      <c r="R30" s="240" t="s">
        <v>12</v>
      </c>
      <c r="S30" s="195" t="s">
        <v>422</v>
      </c>
      <c r="T30" s="195">
        <f t="shared" si="2"/>
        <v>10.199999999999999</v>
      </c>
      <c r="U30" s="195" t="str">
        <f t="shared" si="3"/>
        <v>-36 dBov</v>
      </c>
      <c r="V30" s="201">
        <f t="shared" si="4"/>
        <v>3.3332999999999999</v>
      </c>
      <c r="W30" s="290">
        <f t="shared" si="5"/>
        <v>3.2395999999999998</v>
      </c>
      <c r="X30"/>
      <c r="Y30"/>
    </row>
    <row r="31" spans="1:25" x14ac:dyDescent="0.3">
      <c r="A31" s="12" t="s">
        <v>403</v>
      </c>
      <c r="B31" s="51" t="s">
        <v>24</v>
      </c>
      <c r="C31" s="106" t="s">
        <v>112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4">
        <v>4.25</v>
      </c>
      <c r="K31" s="26">
        <v>0.7379</v>
      </c>
      <c r="L31" s="158">
        <f t="shared" si="0"/>
        <v>0.10437463914685087</v>
      </c>
      <c r="M31" s="25">
        <v>3.9740000000000002</v>
      </c>
      <c r="N31" s="26">
        <v>0.76870000000000005</v>
      </c>
      <c r="O31" s="158">
        <f t="shared" si="1"/>
        <v>0.10873124422304414</v>
      </c>
      <c r="Q31" s="313"/>
      <c r="R31" s="241" t="s">
        <v>13</v>
      </c>
      <c r="S31" s="196" t="s">
        <v>422</v>
      </c>
      <c r="T31" s="196">
        <f t="shared" si="2"/>
        <v>12.2</v>
      </c>
      <c r="U31" s="196" t="str">
        <f t="shared" si="3"/>
        <v>-36 dBov</v>
      </c>
      <c r="V31" s="202">
        <f t="shared" si="4"/>
        <v>3.6093999999999999</v>
      </c>
      <c r="W31" s="291">
        <f t="shared" si="5"/>
        <v>3.2604000000000002</v>
      </c>
      <c r="X31"/>
      <c r="Y31"/>
    </row>
    <row r="32" spans="1:25" x14ac:dyDescent="0.3">
      <c r="A32" s="12" t="s">
        <v>404</v>
      </c>
      <c r="B32" s="51" t="s">
        <v>25</v>
      </c>
      <c r="C32" s="181" t="s">
        <v>112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4">
        <v>4.2083000000000004</v>
      </c>
      <c r="K32" s="26">
        <v>0.76459999999999995</v>
      </c>
      <c r="L32" s="158">
        <f t="shared" si="0"/>
        <v>0.10815130653433008</v>
      </c>
      <c r="M32" s="25">
        <v>4.0312999999999999</v>
      </c>
      <c r="N32" s="26">
        <v>0.7651</v>
      </c>
      <c r="O32" s="158">
        <f t="shared" si="1"/>
        <v>0.10822203064270985</v>
      </c>
      <c r="Q32" s="313"/>
      <c r="R32" s="240" t="s">
        <v>15</v>
      </c>
      <c r="S32" s="195" t="s">
        <v>424</v>
      </c>
      <c r="T32" s="195">
        <f t="shared" si="2"/>
        <v>7.95</v>
      </c>
      <c r="U32" s="195" t="str">
        <f t="shared" si="3"/>
        <v>-16 dBov</v>
      </c>
      <c r="V32" s="201">
        <f t="shared" si="4"/>
        <v>4.0677000000000003</v>
      </c>
      <c r="W32" s="290">
        <f t="shared" si="5"/>
        <v>3.7759999999999998</v>
      </c>
      <c r="X32"/>
      <c r="Y32"/>
    </row>
    <row r="33" spans="1:25" x14ac:dyDescent="0.3">
      <c r="A33" s="12" t="s">
        <v>405</v>
      </c>
      <c r="B33" s="51" t="s">
        <v>26</v>
      </c>
      <c r="C33" s="106" t="s">
        <v>112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4">
        <v>4.3802000000000003</v>
      </c>
      <c r="K33" s="26">
        <v>0.73519999999999996</v>
      </c>
      <c r="L33" s="158">
        <f t="shared" si="0"/>
        <v>0.10399272896160015</v>
      </c>
      <c r="M33" s="25">
        <v>4.0416999999999996</v>
      </c>
      <c r="N33" s="26">
        <v>0.7077</v>
      </c>
      <c r="O33" s="158">
        <f t="shared" si="1"/>
        <v>0.10010290300071331</v>
      </c>
      <c r="Q33" s="313"/>
      <c r="R33" s="240" t="s">
        <v>16</v>
      </c>
      <c r="S33" s="195" t="s">
        <v>424</v>
      </c>
      <c r="T33" s="195">
        <f t="shared" si="2"/>
        <v>10.199999999999999</v>
      </c>
      <c r="U33" s="195" t="str">
        <f t="shared" si="3"/>
        <v>-16 dBov</v>
      </c>
      <c r="V33" s="201">
        <f t="shared" si="4"/>
        <v>3.9792000000000001</v>
      </c>
      <c r="W33" s="290">
        <f t="shared" si="5"/>
        <v>3.7448000000000001</v>
      </c>
      <c r="X33"/>
      <c r="Y33"/>
    </row>
    <row r="34" spans="1:25" x14ac:dyDescent="0.3">
      <c r="A34" s="12" t="s">
        <v>406</v>
      </c>
      <c r="B34" s="51" t="s">
        <v>27</v>
      </c>
      <c r="C34" s="106" t="s">
        <v>112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4">
        <v>4.3802000000000003</v>
      </c>
      <c r="K34" s="26">
        <v>0.73519999999999996</v>
      </c>
      <c r="L34" s="158">
        <f t="shared" si="0"/>
        <v>0.10399272896160015</v>
      </c>
      <c r="M34" s="25">
        <v>4.1562999999999999</v>
      </c>
      <c r="N34" s="26">
        <v>0.71379999999999999</v>
      </c>
      <c r="O34" s="158">
        <f t="shared" si="1"/>
        <v>0.1009657371229464</v>
      </c>
      <c r="Q34" s="313"/>
      <c r="R34" s="240" t="s">
        <v>17</v>
      </c>
      <c r="S34" s="195" t="s">
        <v>424</v>
      </c>
      <c r="T34" s="195">
        <f t="shared" si="2"/>
        <v>12.2</v>
      </c>
      <c r="U34" s="195" t="str">
        <f t="shared" si="3"/>
        <v>-16 dBov</v>
      </c>
      <c r="V34" s="201">
        <f t="shared" si="4"/>
        <v>4.1509999999999998</v>
      </c>
      <c r="W34" s="290">
        <f t="shared" si="5"/>
        <v>3.9009999999999998</v>
      </c>
      <c r="X34"/>
      <c r="Y34"/>
    </row>
    <row r="35" spans="1:25" x14ac:dyDescent="0.3">
      <c r="A35" s="12" t="s">
        <v>407</v>
      </c>
      <c r="B35" s="51" t="s">
        <v>28</v>
      </c>
      <c r="C35" s="106" t="s">
        <v>115</v>
      </c>
      <c r="D35" s="22" t="s">
        <v>423</v>
      </c>
      <c r="E35" s="10">
        <v>7.2</v>
      </c>
      <c r="F35" s="10" t="s">
        <v>98</v>
      </c>
      <c r="G35" s="10" t="s">
        <v>103</v>
      </c>
      <c r="H35" s="10" t="s">
        <v>100</v>
      </c>
      <c r="I35" s="23" t="s">
        <v>110</v>
      </c>
      <c r="J35" s="24">
        <v>4.2343999999999999</v>
      </c>
      <c r="K35" s="26">
        <v>0.80069999999999997</v>
      </c>
      <c r="L35" s="158">
        <f t="shared" si="0"/>
        <v>0.1132575871593488</v>
      </c>
      <c r="M35" s="25">
        <v>3.9792000000000001</v>
      </c>
      <c r="N35" s="26">
        <v>0.77229999999999999</v>
      </c>
      <c r="O35" s="158">
        <f t="shared" si="1"/>
        <v>0.1092404578033784</v>
      </c>
      <c r="Q35" s="313"/>
      <c r="R35" s="239" t="s">
        <v>225</v>
      </c>
      <c r="S35" s="194" t="s">
        <v>425</v>
      </c>
      <c r="T35" s="194">
        <f t="shared" si="2"/>
        <v>7.2</v>
      </c>
      <c r="U35" s="194" t="str">
        <f t="shared" si="3"/>
        <v>-26 dBov</v>
      </c>
      <c r="V35" s="200">
        <f t="shared" si="4"/>
        <v>4.2812999999999999</v>
      </c>
      <c r="W35" s="289">
        <f t="shared" si="5"/>
        <v>3.9062999999999999</v>
      </c>
      <c r="X35"/>
      <c r="Y35"/>
    </row>
    <row r="36" spans="1:25" x14ac:dyDescent="0.3">
      <c r="A36" s="12" t="s">
        <v>408</v>
      </c>
      <c r="B36" s="51" t="s">
        <v>29</v>
      </c>
      <c r="C36" s="106" t="s">
        <v>115</v>
      </c>
      <c r="D36" s="22" t="s">
        <v>423</v>
      </c>
      <c r="E36" s="10">
        <v>13.2</v>
      </c>
      <c r="F36" s="10" t="s">
        <v>98</v>
      </c>
      <c r="G36" s="10" t="s">
        <v>103</v>
      </c>
      <c r="H36" s="10" t="s">
        <v>100</v>
      </c>
      <c r="I36" s="23" t="s">
        <v>111</v>
      </c>
      <c r="J36" s="24">
        <v>4.2603999999999997</v>
      </c>
      <c r="K36" s="26">
        <v>0.76229999999999998</v>
      </c>
      <c r="L36" s="158">
        <f t="shared" si="0"/>
        <v>0.10782597563578319</v>
      </c>
      <c r="M36" s="25">
        <v>4.1093999999999999</v>
      </c>
      <c r="N36" s="26">
        <v>0.75439999999999996</v>
      </c>
      <c r="O36" s="158">
        <f t="shared" si="1"/>
        <v>0.10670853472338296</v>
      </c>
      <c r="Q36" s="313"/>
      <c r="R36" s="240" t="s">
        <v>20</v>
      </c>
      <c r="S36" s="195" t="s">
        <v>425</v>
      </c>
      <c r="T36" s="195">
        <f t="shared" si="2"/>
        <v>8</v>
      </c>
      <c r="U36" s="195" t="str">
        <f t="shared" si="3"/>
        <v>-26 dBov</v>
      </c>
      <c r="V36" s="201">
        <f t="shared" si="4"/>
        <v>4.2396000000000003</v>
      </c>
      <c r="W36" s="290">
        <f t="shared" si="5"/>
        <v>4.0572999999999997</v>
      </c>
      <c r="X36"/>
      <c r="Y36"/>
    </row>
    <row r="37" spans="1:25" x14ac:dyDescent="0.3">
      <c r="A37" s="12" t="s">
        <v>409</v>
      </c>
      <c r="B37" s="51" t="s">
        <v>30</v>
      </c>
      <c r="C37" s="106" t="s">
        <v>116</v>
      </c>
      <c r="D37" s="22" t="s">
        <v>423</v>
      </c>
      <c r="E37" s="10" t="s">
        <v>113</v>
      </c>
      <c r="F37" s="10" t="s">
        <v>114</v>
      </c>
      <c r="G37" s="10" t="s">
        <v>103</v>
      </c>
      <c r="H37" s="10" t="s">
        <v>100</v>
      </c>
      <c r="I37" s="23" t="s">
        <v>110</v>
      </c>
      <c r="J37" s="24">
        <v>3.9792000000000001</v>
      </c>
      <c r="K37" s="26">
        <v>0.79239999999999999</v>
      </c>
      <c r="L37" s="158">
        <f t="shared" si="0"/>
        <v>0.11208356696024478</v>
      </c>
      <c r="M37" s="25">
        <v>3.7448000000000001</v>
      </c>
      <c r="N37" s="26">
        <v>0.80730000000000002</v>
      </c>
      <c r="O37" s="158">
        <f t="shared" si="1"/>
        <v>0.11419114538996167</v>
      </c>
      <c r="Q37" s="313"/>
      <c r="R37" s="240" t="s">
        <v>21</v>
      </c>
      <c r="S37" s="195" t="s">
        <v>425</v>
      </c>
      <c r="T37" s="195">
        <f t="shared" si="2"/>
        <v>9.6</v>
      </c>
      <c r="U37" s="195" t="str">
        <f t="shared" si="3"/>
        <v>-26 dBov</v>
      </c>
      <c r="V37" s="201">
        <f t="shared" si="4"/>
        <v>4.3697999999999997</v>
      </c>
      <c r="W37" s="290">
        <f t="shared" si="5"/>
        <v>4.1509999999999998</v>
      </c>
      <c r="X37"/>
      <c r="Y37"/>
    </row>
    <row r="38" spans="1:25" x14ac:dyDescent="0.3">
      <c r="A38" s="12" t="s">
        <v>410</v>
      </c>
      <c r="B38" s="51" t="s">
        <v>31</v>
      </c>
      <c r="C38" s="106" t="s">
        <v>116</v>
      </c>
      <c r="D38" s="22" t="s">
        <v>423</v>
      </c>
      <c r="E38" s="10">
        <v>7.2</v>
      </c>
      <c r="F38" s="10" t="s">
        <v>114</v>
      </c>
      <c r="G38" s="10" t="s">
        <v>103</v>
      </c>
      <c r="H38" s="10" t="s">
        <v>100</v>
      </c>
      <c r="I38" s="23" t="s">
        <v>110</v>
      </c>
      <c r="J38" s="24">
        <v>4.0990000000000002</v>
      </c>
      <c r="K38" s="26">
        <v>0.76959999999999995</v>
      </c>
      <c r="L38" s="158">
        <f t="shared" si="0"/>
        <v>0.10885854761812769</v>
      </c>
      <c r="M38" s="25">
        <v>4.0572999999999997</v>
      </c>
      <c r="N38" s="26">
        <v>0.81979999999999997</v>
      </c>
      <c r="O38" s="158">
        <f t="shared" si="1"/>
        <v>0.11595924809945567</v>
      </c>
      <c r="Q38" s="313"/>
      <c r="R38" s="241" t="s">
        <v>22</v>
      </c>
      <c r="S38" s="196" t="s">
        <v>425</v>
      </c>
      <c r="T38" s="197">
        <f t="shared" si="2"/>
        <v>13.2</v>
      </c>
      <c r="U38" s="197" t="str">
        <f t="shared" si="3"/>
        <v>-26 dBov</v>
      </c>
      <c r="V38" s="203">
        <f t="shared" si="4"/>
        <v>4.3384999999999998</v>
      </c>
      <c r="W38" s="251">
        <f t="shared" si="5"/>
        <v>4.1041999999999996</v>
      </c>
      <c r="X38"/>
      <c r="Y38"/>
    </row>
    <row r="39" spans="1:25" x14ac:dyDescent="0.3">
      <c r="A39" s="12" t="s">
        <v>411</v>
      </c>
      <c r="B39" s="51" t="s">
        <v>32</v>
      </c>
      <c r="C39" s="106" t="s">
        <v>116</v>
      </c>
      <c r="D39" s="22" t="s">
        <v>423</v>
      </c>
      <c r="E39" s="10">
        <v>8</v>
      </c>
      <c r="F39" s="10" t="s">
        <v>114</v>
      </c>
      <c r="G39" s="10" t="s">
        <v>103</v>
      </c>
      <c r="H39" s="10" t="s">
        <v>100</v>
      </c>
      <c r="I39" s="23" t="s">
        <v>110</v>
      </c>
      <c r="J39" s="24">
        <v>4.1927000000000003</v>
      </c>
      <c r="K39" s="26">
        <v>0.76529999999999998</v>
      </c>
      <c r="L39" s="158">
        <f t="shared" si="0"/>
        <v>0.10825032028606177</v>
      </c>
      <c r="M39" s="25">
        <v>4.0937999999999999</v>
      </c>
      <c r="N39" s="26">
        <v>0.74609999999999999</v>
      </c>
      <c r="O39" s="158">
        <f t="shared" si="1"/>
        <v>0.10553451452427895</v>
      </c>
      <c r="Q39" s="313"/>
      <c r="R39" s="240" t="s">
        <v>28</v>
      </c>
      <c r="S39" s="195" t="s">
        <v>426</v>
      </c>
      <c r="T39" s="57">
        <f t="shared" si="2"/>
        <v>7.2</v>
      </c>
      <c r="U39" s="57" t="str">
        <f t="shared" si="3"/>
        <v>-36 dBov</v>
      </c>
      <c r="V39" s="205">
        <f t="shared" si="4"/>
        <v>4.2343999999999999</v>
      </c>
      <c r="W39" s="250">
        <f t="shared" si="5"/>
        <v>3.9792000000000001</v>
      </c>
      <c r="X39"/>
      <c r="Y39"/>
    </row>
    <row r="40" spans="1:25" x14ac:dyDescent="0.3">
      <c r="A40" s="12" t="s">
        <v>412</v>
      </c>
      <c r="B40" s="51" t="s">
        <v>33</v>
      </c>
      <c r="C40" s="106" t="s">
        <v>116</v>
      </c>
      <c r="D40" s="22" t="s">
        <v>423</v>
      </c>
      <c r="E40" s="10">
        <v>9.6</v>
      </c>
      <c r="F40" s="10" t="s">
        <v>114</v>
      </c>
      <c r="G40" s="10" t="s">
        <v>103</v>
      </c>
      <c r="H40" s="10" t="s">
        <v>100</v>
      </c>
      <c r="I40" s="23" t="s">
        <v>110</v>
      </c>
      <c r="J40" s="24">
        <v>4.0312999999999999</v>
      </c>
      <c r="K40" s="26">
        <v>0.85560000000000003</v>
      </c>
      <c r="L40" s="158">
        <f t="shared" si="0"/>
        <v>0.12102309425944655</v>
      </c>
      <c r="M40" s="25">
        <v>3.8854000000000002</v>
      </c>
      <c r="N40" s="26">
        <v>0.8105</v>
      </c>
      <c r="O40" s="158">
        <f t="shared" si="1"/>
        <v>0.11464377968359213</v>
      </c>
      <c r="Q40" s="313"/>
      <c r="R40" s="240" t="s">
        <v>29</v>
      </c>
      <c r="S40" s="195" t="s">
        <v>426</v>
      </c>
      <c r="T40" s="57">
        <f t="shared" si="2"/>
        <v>13.2</v>
      </c>
      <c r="U40" s="57" t="str">
        <f t="shared" si="3"/>
        <v>-36 dBov</v>
      </c>
      <c r="V40" s="205">
        <f t="shared" si="4"/>
        <v>4.2603999999999997</v>
      </c>
      <c r="W40" s="250">
        <f t="shared" si="5"/>
        <v>4.1093999999999999</v>
      </c>
      <c r="X40"/>
      <c r="Y40"/>
    </row>
    <row r="41" spans="1:25" x14ac:dyDescent="0.3">
      <c r="A41" s="12" t="s">
        <v>413</v>
      </c>
      <c r="B41" s="51" t="s">
        <v>34</v>
      </c>
      <c r="C41" s="106" t="s">
        <v>116</v>
      </c>
      <c r="D41" s="22" t="s">
        <v>423</v>
      </c>
      <c r="E41" s="10">
        <v>13.2</v>
      </c>
      <c r="F41" s="10" t="s">
        <v>114</v>
      </c>
      <c r="G41" s="10" t="s">
        <v>103</v>
      </c>
      <c r="H41" s="10" t="s">
        <v>100</v>
      </c>
      <c r="I41" s="23" t="s">
        <v>110</v>
      </c>
      <c r="J41" s="24">
        <v>4.2396000000000003</v>
      </c>
      <c r="K41" s="26">
        <v>0.80889999999999995</v>
      </c>
      <c r="L41" s="158">
        <f t="shared" si="0"/>
        <v>0.11441746253677688</v>
      </c>
      <c r="M41" s="25">
        <v>4.0208000000000004</v>
      </c>
      <c r="N41" s="26">
        <v>0.78569999999999995</v>
      </c>
      <c r="O41" s="158">
        <f t="shared" si="1"/>
        <v>0.11113586390795599</v>
      </c>
      <c r="Q41" s="313"/>
      <c r="R41" s="239" t="s">
        <v>35</v>
      </c>
      <c r="S41" s="194" t="s">
        <v>427</v>
      </c>
      <c r="T41" s="194">
        <f t="shared" si="2"/>
        <v>7.2</v>
      </c>
      <c r="U41" s="194" t="str">
        <f t="shared" si="3"/>
        <v>-16 dBov</v>
      </c>
      <c r="V41" s="200">
        <f t="shared" si="4"/>
        <v>4.2083000000000004</v>
      </c>
      <c r="W41" s="289">
        <f t="shared" si="5"/>
        <v>4.0416999999999996</v>
      </c>
      <c r="X41"/>
      <c r="Y41"/>
    </row>
    <row r="42" spans="1:25" x14ac:dyDescent="0.3">
      <c r="A42" s="12" t="s">
        <v>414</v>
      </c>
      <c r="B42" s="51" t="s">
        <v>35</v>
      </c>
      <c r="C42" s="106" t="s">
        <v>117</v>
      </c>
      <c r="D42" s="22" t="s">
        <v>423</v>
      </c>
      <c r="E42" s="10">
        <v>7.2</v>
      </c>
      <c r="F42" s="10" t="s">
        <v>98</v>
      </c>
      <c r="G42" s="10" t="s">
        <v>105</v>
      </c>
      <c r="H42" s="10" t="s">
        <v>100</v>
      </c>
      <c r="I42" s="23" t="s">
        <v>110</v>
      </c>
      <c r="J42" s="24">
        <v>4.2083000000000004</v>
      </c>
      <c r="K42" s="26">
        <v>0.75080000000000002</v>
      </c>
      <c r="L42" s="158">
        <f t="shared" si="0"/>
        <v>0.1061993211430487</v>
      </c>
      <c r="M42" s="25">
        <v>4.0416999999999996</v>
      </c>
      <c r="N42" s="26">
        <v>0.75770000000000004</v>
      </c>
      <c r="O42" s="158">
        <f t="shared" si="1"/>
        <v>0.1071753138386894</v>
      </c>
      <c r="Q42" s="313"/>
      <c r="R42" s="241" t="s">
        <v>36</v>
      </c>
      <c r="S42" s="196" t="s">
        <v>427</v>
      </c>
      <c r="T42" s="196">
        <f t="shared" si="2"/>
        <v>13.2</v>
      </c>
      <c r="U42" s="196" t="str">
        <f t="shared" si="3"/>
        <v>-16 dBov</v>
      </c>
      <c r="V42" s="202">
        <f t="shared" si="4"/>
        <v>4.4218999999999999</v>
      </c>
      <c r="W42" s="291">
        <f t="shared" si="5"/>
        <v>4.1093999999999999</v>
      </c>
      <c r="X42"/>
      <c r="Y42"/>
    </row>
    <row r="43" spans="1:25" x14ac:dyDescent="0.3">
      <c r="A43" s="12" t="s">
        <v>415</v>
      </c>
      <c r="B43" s="51" t="s">
        <v>36</v>
      </c>
      <c r="C43" s="106" t="s">
        <v>117</v>
      </c>
      <c r="D43" s="22" t="s">
        <v>423</v>
      </c>
      <c r="E43" s="10">
        <v>13.2</v>
      </c>
      <c r="F43" s="10" t="s">
        <v>98</v>
      </c>
      <c r="G43" s="10" t="s">
        <v>105</v>
      </c>
      <c r="H43" s="10" t="s">
        <v>100</v>
      </c>
      <c r="I43" s="23" t="s">
        <v>111</v>
      </c>
      <c r="J43" s="24">
        <v>4.4218999999999999</v>
      </c>
      <c r="K43" s="26">
        <v>0.74790000000000001</v>
      </c>
      <c r="L43" s="158">
        <f t="shared" si="0"/>
        <v>0.10578912131444609</v>
      </c>
      <c r="M43" s="25">
        <v>4.1093999999999999</v>
      </c>
      <c r="N43" s="26">
        <v>0.74039999999999995</v>
      </c>
      <c r="O43" s="158">
        <f t="shared" si="1"/>
        <v>0.10472825968874967</v>
      </c>
      <c r="Q43"/>
      <c r="R43"/>
      <c r="S43"/>
      <c r="T43"/>
      <c r="U43"/>
      <c r="V43" s="199"/>
      <c r="W43" s="199"/>
      <c r="X43"/>
      <c r="Y43"/>
    </row>
    <row r="44" spans="1:25" x14ac:dyDescent="0.3">
      <c r="A44" s="12" t="s">
        <v>416</v>
      </c>
      <c r="B44" s="51" t="s">
        <v>37</v>
      </c>
      <c r="C44" s="106" t="s">
        <v>118</v>
      </c>
      <c r="D44" s="22" t="s">
        <v>423</v>
      </c>
      <c r="E44" s="10" t="s">
        <v>113</v>
      </c>
      <c r="F44" s="10" t="s">
        <v>114</v>
      </c>
      <c r="G44" s="10" t="s">
        <v>105</v>
      </c>
      <c r="H44" s="10" t="s">
        <v>100</v>
      </c>
      <c r="I44" s="23" t="s">
        <v>110</v>
      </c>
      <c r="J44" s="24">
        <v>4.1771000000000003</v>
      </c>
      <c r="K44" s="26">
        <v>0.76570000000000005</v>
      </c>
      <c r="L44" s="158">
        <f t="shared" si="0"/>
        <v>0.10830689957276558</v>
      </c>
      <c r="M44" s="25">
        <v>3.8542000000000001</v>
      </c>
      <c r="N44" s="26">
        <v>0.81189999999999996</v>
      </c>
      <c r="O44" s="158">
        <f t="shared" si="1"/>
        <v>0.11484180718705546</v>
      </c>
      <c r="Q44"/>
      <c r="R44"/>
      <c r="S44"/>
      <c r="T44"/>
      <c r="U44"/>
      <c r="V44" s="222" t="s">
        <v>627</v>
      </c>
      <c r="W44" s="222" t="s">
        <v>63</v>
      </c>
      <c r="X44"/>
      <c r="Y44"/>
    </row>
    <row r="45" spans="1:25" x14ac:dyDescent="0.3">
      <c r="A45" s="12" t="s">
        <v>417</v>
      </c>
      <c r="B45" s="51" t="s">
        <v>38</v>
      </c>
      <c r="C45" s="106" t="s">
        <v>118</v>
      </c>
      <c r="D45" s="22" t="s">
        <v>423</v>
      </c>
      <c r="E45" s="10">
        <v>7.2</v>
      </c>
      <c r="F45" s="10" t="s">
        <v>114</v>
      </c>
      <c r="G45" s="10" t="s">
        <v>105</v>
      </c>
      <c r="H45" s="10" t="s">
        <v>100</v>
      </c>
      <c r="I45" s="23" t="s">
        <v>110</v>
      </c>
      <c r="J45" s="24">
        <v>4.3125</v>
      </c>
      <c r="K45" s="26">
        <v>0.77</v>
      </c>
      <c r="L45" s="158">
        <f t="shared" si="0"/>
        <v>0.1089151269048315</v>
      </c>
      <c r="M45" s="25">
        <v>4.0884999999999998</v>
      </c>
      <c r="N45" s="26">
        <v>0.72899999999999998</v>
      </c>
      <c r="O45" s="158">
        <f t="shared" si="1"/>
        <v>0.10311575001769113</v>
      </c>
      <c r="Q45" s="313" t="s">
        <v>429</v>
      </c>
      <c r="R45" s="239" t="s">
        <v>7</v>
      </c>
      <c r="S45" s="194" t="s">
        <v>421</v>
      </c>
      <c r="T45" s="194">
        <f t="shared" ref="T45:T53" si="6">VLOOKUP($R45,$B$12:$O$48,4)</f>
        <v>7.95</v>
      </c>
      <c r="U45" s="194" t="str">
        <f t="shared" ref="U45:U68" si="7">VLOOKUP($R45,$B$12:$O$48,6)</f>
        <v>-26 dBov</v>
      </c>
      <c r="V45" s="200">
        <f t="shared" ref="V45:V68" si="8">VLOOKUP($R45,$B$12:$O$48,9)</f>
        <v>3.7604000000000002</v>
      </c>
      <c r="W45" s="289">
        <f t="shared" ref="W45:W68" si="9">VLOOKUP($R45,$B$12:$O$48,12)</f>
        <v>3.7448000000000001</v>
      </c>
      <c r="X45"/>
      <c r="Y45"/>
    </row>
    <row r="46" spans="1:25" x14ac:dyDescent="0.3">
      <c r="A46" s="12" t="s">
        <v>418</v>
      </c>
      <c r="B46" s="51" t="s">
        <v>39</v>
      </c>
      <c r="C46" s="106" t="s">
        <v>118</v>
      </c>
      <c r="D46" s="22" t="s">
        <v>423</v>
      </c>
      <c r="E46" s="10">
        <v>8</v>
      </c>
      <c r="F46" s="10" t="s">
        <v>114</v>
      </c>
      <c r="G46" s="10" t="s">
        <v>105</v>
      </c>
      <c r="H46" s="10" t="s">
        <v>100</v>
      </c>
      <c r="I46" s="23" t="s">
        <v>110</v>
      </c>
      <c r="J46" s="24">
        <v>4.2656000000000001</v>
      </c>
      <c r="K46" s="26">
        <v>0.72160000000000002</v>
      </c>
      <c r="L46" s="158">
        <f t="shared" si="0"/>
        <v>0.10206903321367067</v>
      </c>
      <c r="M46" s="25">
        <v>4.0572999999999997</v>
      </c>
      <c r="N46" s="26">
        <v>0.71030000000000004</v>
      </c>
      <c r="O46" s="158">
        <f t="shared" si="1"/>
        <v>0.10047066836428808</v>
      </c>
      <c r="Q46" s="313"/>
      <c r="R46" s="240" t="s">
        <v>8</v>
      </c>
      <c r="S46" s="195" t="s">
        <v>421</v>
      </c>
      <c r="T46" s="195">
        <f t="shared" si="6"/>
        <v>10.199999999999999</v>
      </c>
      <c r="U46" s="195" t="str">
        <f t="shared" si="7"/>
        <v>-26 dBov</v>
      </c>
      <c r="V46" s="201">
        <f t="shared" si="8"/>
        <v>3.7917000000000001</v>
      </c>
      <c r="W46" s="290">
        <f t="shared" si="9"/>
        <v>3.6145999999999998</v>
      </c>
      <c r="X46"/>
      <c r="Y46"/>
    </row>
    <row r="47" spans="1:25" x14ac:dyDescent="0.3">
      <c r="A47" s="12" t="s">
        <v>419</v>
      </c>
      <c r="B47" s="51" t="s">
        <v>40</v>
      </c>
      <c r="C47" s="106" t="s">
        <v>118</v>
      </c>
      <c r="D47" s="22" t="s">
        <v>423</v>
      </c>
      <c r="E47" s="10">
        <v>9.6</v>
      </c>
      <c r="F47" s="10" t="s">
        <v>114</v>
      </c>
      <c r="G47" s="10" t="s">
        <v>105</v>
      </c>
      <c r="H47" s="10" t="s">
        <v>100</v>
      </c>
      <c r="I47" s="23" t="s">
        <v>110</v>
      </c>
      <c r="J47" s="24">
        <v>4.3802000000000003</v>
      </c>
      <c r="K47" s="26">
        <v>0.73519999999999996</v>
      </c>
      <c r="L47" s="158">
        <f t="shared" si="0"/>
        <v>0.10399272896160015</v>
      </c>
      <c r="M47" s="25">
        <v>4.0572999999999997</v>
      </c>
      <c r="N47" s="26">
        <v>0.73209999999999997</v>
      </c>
      <c r="O47" s="158">
        <f t="shared" si="1"/>
        <v>0.10355423948964564</v>
      </c>
      <c r="Q47" s="313"/>
      <c r="R47" s="241" t="s">
        <v>9</v>
      </c>
      <c r="S47" s="196" t="s">
        <v>421</v>
      </c>
      <c r="T47" s="196">
        <f t="shared" si="6"/>
        <v>12.2</v>
      </c>
      <c r="U47" s="196" t="str">
        <f t="shared" si="7"/>
        <v>-26 dBov</v>
      </c>
      <c r="V47" s="202">
        <f t="shared" si="8"/>
        <v>3.9167000000000001</v>
      </c>
      <c r="W47" s="291">
        <f t="shared" si="9"/>
        <v>3.8229000000000002</v>
      </c>
      <c r="X47"/>
      <c r="Y47"/>
    </row>
    <row r="48" spans="1:25" ht="15" thickBot="1" x14ac:dyDescent="0.35">
      <c r="A48" s="12" t="s">
        <v>420</v>
      </c>
      <c r="B48" s="55" t="s">
        <v>41</v>
      </c>
      <c r="C48" s="109" t="s">
        <v>118</v>
      </c>
      <c r="D48" s="41" t="s">
        <v>423</v>
      </c>
      <c r="E48" s="42">
        <v>13.2</v>
      </c>
      <c r="F48" s="42" t="s">
        <v>114</v>
      </c>
      <c r="G48" s="42" t="s">
        <v>105</v>
      </c>
      <c r="H48" s="42" t="s">
        <v>100</v>
      </c>
      <c r="I48" s="43" t="s">
        <v>110</v>
      </c>
      <c r="J48" s="44">
        <v>4.4271000000000003</v>
      </c>
      <c r="K48" s="47">
        <v>0.6825</v>
      </c>
      <c r="L48" s="160">
        <f t="shared" si="0"/>
        <v>9.6538407938373386E-2</v>
      </c>
      <c r="M48" s="46">
        <v>4.1146000000000003</v>
      </c>
      <c r="N48" s="47">
        <v>0.77080000000000004</v>
      </c>
      <c r="O48" s="160">
        <f t="shared" si="1"/>
        <v>0.10902828547823913</v>
      </c>
      <c r="Q48" s="313"/>
      <c r="R48" s="239" t="s">
        <v>11</v>
      </c>
      <c r="S48" s="194" t="s">
        <v>422</v>
      </c>
      <c r="T48" s="194">
        <f t="shared" si="6"/>
        <v>7.95</v>
      </c>
      <c r="U48" s="194" t="str">
        <f t="shared" si="7"/>
        <v>-36 dBov</v>
      </c>
      <c r="V48" s="200">
        <f t="shared" si="8"/>
        <v>3.5104000000000002</v>
      </c>
      <c r="W48" s="289">
        <f t="shared" si="9"/>
        <v>3.2031000000000001</v>
      </c>
      <c r="X48"/>
      <c r="Y48"/>
    </row>
    <row r="49" spans="17:25" x14ac:dyDescent="0.3">
      <c r="Q49" s="313"/>
      <c r="R49" s="240" t="s">
        <v>12</v>
      </c>
      <c r="S49" s="195" t="s">
        <v>422</v>
      </c>
      <c r="T49" s="195">
        <f t="shared" si="6"/>
        <v>10.199999999999999</v>
      </c>
      <c r="U49" s="195" t="str">
        <f t="shared" si="7"/>
        <v>-36 dBov</v>
      </c>
      <c r="V49" s="201">
        <f t="shared" si="8"/>
        <v>3.3332999999999999</v>
      </c>
      <c r="W49" s="290">
        <f t="shared" si="9"/>
        <v>3.2395999999999998</v>
      </c>
      <c r="X49"/>
      <c r="Y49"/>
    </row>
    <row r="50" spans="17:25" x14ac:dyDescent="0.3">
      <c r="Q50" s="313"/>
      <c r="R50" s="241" t="s">
        <v>13</v>
      </c>
      <c r="S50" s="196" t="s">
        <v>422</v>
      </c>
      <c r="T50" s="196">
        <f t="shared" si="6"/>
        <v>12.2</v>
      </c>
      <c r="U50" s="196" t="str">
        <f t="shared" si="7"/>
        <v>-36 dBov</v>
      </c>
      <c r="V50" s="202">
        <f t="shared" si="8"/>
        <v>3.6093999999999999</v>
      </c>
      <c r="W50" s="291">
        <f t="shared" si="9"/>
        <v>3.2604000000000002</v>
      </c>
      <c r="X50"/>
      <c r="Y50"/>
    </row>
    <row r="51" spans="17:25" x14ac:dyDescent="0.3">
      <c r="Q51" s="313"/>
      <c r="R51" s="239" t="s">
        <v>15</v>
      </c>
      <c r="S51" s="194" t="s">
        <v>424</v>
      </c>
      <c r="T51" s="194">
        <f t="shared" si="6"/>
        <v>7.95</v>
      </c>
      <c r="U51" s="194" t="str">
        <f t="shared" si="7"/>
        <v>-16 dBov</v>
      </c>
      <c r="V51" s="200">
        <f t="shared" si="8"/>
        <v>4.0677000000000003</v>
      </c>
      <c r="W51" s="289">
        <f t="shared" si="9"/>
        <v>3.7759999999999998</v>
      </c>
      <c r="X51"/>
      <c r="Y51"/>
    </row>
    <row r="52" spans="17:25" x14ac:dyDescent="0.3">
      <c r="Q52" s="313"/>
      <c r="R52" s="240" t="s">
        <v>16</v>
      </c>
      <c r="S52" s="195" t="s">
        <v>424</v>
      </c>
      <c r="T52" s="195">
        <f t="shared" si="6"/>
        <v>10.199999999999999</v>
      </c>
      <c r="U52" s="195" t="str">
        <f t="shared" si="7"/>
        <v>-16 dBov</v>
      </c>
      <c r="V52" s="201">
        <f t="shared" si="8"/>
        <v>3.9792000000000001</v>
      </c>
      <c r="W52" s="290">
        <f t="shared" si="9"/>
        <v>3.7448000000000001</v>
      </c>
      <c r="X52"/>
      <c r="Y52"/>
    </row>
    <row r="53" spans="17:25" x14ac:dyDescent="0.3">
      <c r="Q53" s="313"/>
      <c r="R53" s="241" t="s">
        <v>17</v>
      </c>
      <c r="S53" s="196" t="s">
        <v>424</v>
      </c>
      <c r="T53" s="196">
        <f t="shared" si="6"/>
        <v>12.2</v>
      </c>
      <c r="U53" s="196" t="str">
        <f t="shared" si="7"/>
        <v>-16 dBov</v>
      </c>
      <c r="V53" s="202">
        <f t="shared" si="8"/>
        <v>4.1509999999999998</v>
      </c>
      <c r="W53" s="291">
        <f t="shared" si="9"/>
        <v>3.9009999999999998</v>
      </c>
      <c r="X53"/>
      <c r="Y53"/>
    </row>
    <row r="54" spans="17:25" x14ac:dyDescent="0.3">
      <c r="Q54" s="313"/>
      <c r="R54" s="239" t="s">
        <v>23</v>
      </c>
      <c r="S54" s="194" t="s">
        <v>425</v>
      </c>
      <c r="T54" s="194">
        <v>5.9</v>
      </c>
      <c r="U54" s="194" t="str">
        <f t="shared" si="7"/>
        <v>-26 dBov</v>
      </c>
      <c r="V54" s="200">
        <f t="shared" si="8"/>
        <v>4.1197999999999997</v>
      </c>
      <c r="W54" s="289">
        <f t="shared" si="9"/>
        <v>3.8542000000000001</v>
      </c>
      <c r="X54"/>
      <c r="Y54"/>
    </row>
    <row r="55" spans="17:25" x14ac:dyDescent="0.3">
      <c r="Q55" s="313"/>
      <c r="R55" s="240" t="s">
        <v>24</v>
      </c>
      <c r="S55" s="195" t="s">
        <v>425</v>
      </c>
      <c r="T55" s="195">
        <f>VLOOKUP($R55,$B$12:$O$48,4)</f>
        <v>7.2</v>
      </c>
      <c r="U55" s="195" t="str">
        <f t="shared" si="7"/>
        <v>-26 dBov</v>
      </c>
      <c r="V55" s="201">
        <f t="shared" si="8"/>
        <v>4.25</v>
      </c>
      <c r="W55" s="290">
        <f t="shared" si="9"/>
        <v>3.9740000000000002</v>
      </c>
      <c r="X55"/>
      <c r="Y55"/>
    </row>
    <row r="56" spans="17:25" x14ac:dyDescent="0.3">
      <c r="Q56" s="313"/>
      <c r="R56" s="240" t="s">
        <v>25</v>
      </c>
      <c r="S56" s="195" t="s">
        <v>425</v>
      </c>
      <c r="T56" s="195">
        <f>VLOOKUP($R56,$B$12:$O$48,4)</f>
        <v>8</v>
      </c>
      <c r="U56" s="195" t="str">
        <f t="shared" si="7"/>
        <v>-26 dBov</v>
      </c>
      <c r="V56" s="201">
        <f t="shared" si="8"/>
        <v>4.2083000000000004</v>
      </c>
      <c r="W56" s="290">
        <f t="shared" si="9"/>
        <v>4.0312999999999999</v>
      </c>
      <c r="X56"/>
      <c r="Y56"/>
    </row>
    <row r="57" spans="17:25" x14ac:dyDescent="0.3">
      <c r="Q57" s="313"/>
      <c r="R57" s="240" t="s">
        <v>26</v>
      </c>
      <c r="S57" s="195" t="s">
        <v>425</v>
      </c>
      <c r="T57" s="57">
        <f>VLOOKUP($R57,$B$12:$O$48,4)</f>
        <v>9.6</v>
      </c>
      <c r="U57" s="57" t="str">
        <f t="shared" si="7"/>
        <v>-26 dBov</v>
      </c>
      <c r="V57" s="205">
        <f t="shared" si="8"/>
        <v>4.3802000000000003</v>
      </c>
      <c r="W57" s="250">
        <f t="shared" si="9"/>
        <v>4.0416999999999996</v>
      </c>
      <c r="X57"/>
      <c r="Y57"/>
    </row>
    <row r="58" spans="17:25" x14ac:dyDescent="0.3">
      <c r="Q58" s="313"/>
      <c r="R58" s="241" t="s">
        <v>27</v>
      </c>
      <c r="S58" s="196" t="s">
        <v>425</v>
      </c>
      <c r="T58" s="197">
        <f>VLOOKUP($R58,$B$12:$O$48,4)</f>
        <v>13.2</v>
      </c>
      <c r="U58" s="197" t="str">
        <f t="shared" si="7"/>
        <v>-26 dBov</v>
      </c>
      <c r="V58" s="203">
        <f t="shared" si="8"/>
        <v>4.3802000000000003</v>
      </c>
      <c r="W58" s="251">
        <f t="shared" si="9"/>
        <v>4.1562999999999999</v>
      </c>
      <c r="X58"/>
      <c r="Y58"/>
    </row>
    <row r="59" spans="17:25" x14ac:dyDescent="0.3">
      <c r="Q59" s="313"/>
      <c r="R59" s="239" t="s">
        <v>30</v>
      </c>
      <c r="S59" s="194" t="s">
        <v>426</v>
      </c>
      <c r="T59" s="194">
        <v>5.9</v>
      </c>
      <c r="U59" s="198" t="str">
        <f t="shared" si="7"/>
        <v>-36 dBov</v>
      </c>
      <c r="V59" s="206">
        <f t="shared" si="8"/>
        <v>3.9792000000000001</v>
      </c>
      <c r="W59" s="249">
        <f t="shared" si="9"/>
        <v>3.7448000000000001</v>
      </c>
      <c r="X59"/>
      <c r="Y59"/>
    </row>
    <row r="60" spans="17:25" x14ac:dyDescent="0.3">
      <c r="Q60" s="313"/>
      <c r="R60" s="240" t="s">
        <v>31</v>
      </c>
      <c r="S60" s="195" t="s">
        <v>426</v>
      </c>
      <c r="T60" s="195">
        <f>VLOOKUP($R60,$B$12:$O$48,4)</f>
        <v>7.2</v>
      </c>
      <c r="U60" s="195" t="str">
        <f t="shared" si="7"/>
        <v>-36 dBov</v>
      </c>
      <c r="V60" s="201">
        <f t="shared" si="8"/>
        <v>4.0990000000000002</v>
      </c>
      <c r="W60" s="290">
        <f t="shared" si="9"/>
        <v>4.0572999999999997</v>
      </c>
      <c r="X60"/>
      <c r="Y60"/>
    </row>
    <row r="61" spans="17:25" x14ac:dyDescent="0.3">
      <c r="Q61" s="313"/>
      <c r="R61" s="240" t="s">
        <v>32</v>
      </c>
      <c r="S61" s="195" t="s">
        <v>426</v>
      </c>
      <c r="T61" s="195">
        <f>VLOOKUP($R61,$B$12:$O$48,4)</f>
        <v>8</v>
      </c>
      <c r="U61" s="195" t="str">
        <f t="shared" si="7"/>
        <v>-36 dBov</v>
      </c>
      <c r="V61" s="201">
        <f t="shared" si="8"/>
        <v>4.1927000000000003</v>
      </c>
      <c r="W61" s="290">
        <f t="shared" si="9"/>
        <v>4.0937999999999999</v>
      </c>
      <c r="X61"/>
      <c r="Y61"/>
    </row>
    <row r="62" spans="17:25" x14ac:dyDescent="0.3">
      <c r="Q62" s="313"/>
      <c r="R62" s="240" t="s">
        <v>33</v>
      </c>
      <c r="S62" s="195" t="s">
        <v>426</v>
      </c>
      <c r="T62" s="57">
        <f>VLOOKUP($R62,$B$12:$O$48,4)</f>
        <v>9.6</v>
      </c>
      <c r="U62" s="57" t="str">
        <f t="shared" si="7"/>
        <v>-36 dBov</v>
      </c>
      <c r="V62" s="205">
        <f t="shared" si="8"/>
        <v>4.0312999999999999</v>
      </c>
      <c r="W62" s="250">
        <f t="shared" si="9"/>
        <v>3.8854000000000002</v>
      </c>
      <c r="X62"/>
      <c r="Y62"/>
    </row>
    <row r="63" spans="17:25" x14ac:dyDescent="0.3">
      <c r="Q63" s="313"/>
      <c r="R63" s="241" t="s">
        <v>34</v>
      </c>
      <c r="S63" s="196" t="s">
        <v>426</v>
      </c>
      <c r="T63" s="197">
        <f>VLOOKUP($R63,$B$12:$O$48,4)</f>
        <v>13.2</v>
      </c>
      <c r="U63" s="197" t="str">
        <f t="shared" si="7"/>
        <v>-36 dBov</v>
      </c>
      <c r="V63" s="203">
        <f t="shared" si="8"/>
        <v>4.2396000000000003</v>
      </c>
      <c r="W63" s="251">
        <f t="shared" si="9"/>
        <v>4.0208000000000004</v>
      </c>
      <c r="X63"/>
      <c r="Y63"/>
    </row>
    <row r="64" spans="17:25" x14ac:dyDescent="0.3">
      <c r="Q64" s="313"/>
      <c r="R64" s="239" t="s">
        <v>37</v>
      </c>
      <c r="S64" s="194" t="s">
        <v>427</v>
      </c>
      <c r="T64" s="194">
        <v>5.9</v>
      </c>
      <c r="U64" s="198" t="str">
        <f t="shared" si="7"/>
        <v>-16 dBov</v>
      </c>
      <c r="V64" s="206">
        <f t="shared" si="8"/>
        <v>4.1771000000000003</v>
      </c>
      <c r="W64" s="249">
        <f t="shared" si="9"/>
        <v>3.8542000000000001</v>
      </c>
      <c r="X64"/>
      <c r="Y64"/>
    </row>
    <row r="65" spans="17:25" x14ac:dyDescent="0.3">
      <c r="Q65" s="313"/>
      <c r="R65" s="240" t="s">
        <v>38</v>
      </c>
      <c r="S65" s="195" t="s">
        <v>427</v>
      </c>
      <c r="T65" s="57">
        <f>VLOOKUP($R65,$B$12:$O$48,4)</f>
        <v>7.2</v>
      </c>
      <c r="U65" s="57" t="str">
        <f t="shared" si="7"/>
        <v>-16 dBov</v>
      </c>
      <c r="V65" s="205">
        <f t="shared" si="8"/>
        <v>4.3125</v>
      </c>
      <c r="W65" s="250">
        <f t="shared" si="9"/>
        <v>4.0884999999999998</v>
      </c>
      <c r="X65"/>
      <c r="Y65"/>
    </row>
    <row r="66" spans="17:25" x14ac:dyDescent="0.3">
      <c r="Q66" s="313"/>
      <c r="R66" s="240" t="s">
        <v>39</v>
      </c>
      <c r="S66" s="195" t="s">
        <v>427</v>
      </c>
      <c r="T66" s="57">
        <f>VLOOKUP($R66,$B$12:$O$48,4)</f>
        <v>8</v>
      </c>
      <c r="U66" s="57" t="str">
        <f t="shared" si="7"/>
        <v>-16 dBov</v>
      </c>
      <c r="V66" s="205">
        <f t="shared" si="8"/>
        <v>4.2656000000000001</v>
      </c>
      <c r="W66" s="250">
        <f t="shared" si="9"/>
        <v>4.0572999999999997</v>
      </c>
      <c r="X66"/>
      <c r="Y66"/>
    </row>
    <row r="67" spans="17:25" x14ac:dyDescent="0.3">
      <c r="Q67" s="313"/>
      <c r="R67" s="240" t="s">
        <v>40</v>
      </c>
      <c r="S67" s="195" t="s">
        <v>427</v>
      </c>
      <c r="T67" s="57">
        <f>VLOOKUP($R67,$B$12:$O$48,4)</f>
        <v>9.6</v>
      </c>
      <c r="U67" s="57" t="str">
        <f t="shared" si="7"/>
        <v>-16 dBov</v>
      </c>
      <c r="V67" s="205">
        <f t="shared" si="8"/>
        <v>4.3802000000000003</v>
      </c>
      <c r="W67" s="250">
        <f t="shared" si="9"/>
        <v>4.0572999999999997</v>
      </c>
      <c r="X67"/>
      <c r="Y67"/>
    </row>
    <row r="68" spans="17:25" x14ac:dyDescent="0.3">
      <c r="Q68" s="313"/>
      <c r="R68" s="241" t="s">
        <v>41</v>
      </c>
      <c r="S68" s="196" t="s">
        <v>427</v>
      </c>
      <c r="T68" s="197">
        <f>VLOOKUP($R68,$B$12:$O$48,4)</f>
        <v>13.2</v>
      </c>
      <c r="U68" s="197" t="str">
        <f t="shared" si="7"/>
        <v>-16 dBov</v>
      </c>
      <c r="V68" s="203">
        <f t="shared" si="8"/>
        <v>4.4271000000000003</v>
      </c>
      <c r="W68" s="251">
        <f t="shared" si="9"/>
        <v>4.1146000000000003</v>
      </c>
      <c r="X68"/>
      <c r="Y68"/>
    </row>
    <row r="70" spans="17:25" x14ac:dyDescent="0.3">
      <c r="T70" t="s">
        <v>869</v>
      </c>
      <c r="U70" s="12">
        <v>6</v>
      </c>
      <c r="V70" s="199">
        <v>4.3802000000000003</v>
      </c>
      <c r="W70" s="12">
        <v>3.9167000000000001</v>
      </c>
    </row>
    <row r="71" spans="17:25" x14ac:dyDescent="0.3">
      <c r="T71" t="s">
        <v>869</v>
      </c>
      <c r="U71" s="12">
        <v>14</v>
      </c>
      <c r="V71" s="199">
        <v>4.3802000000000003</v>
      </c>
      <c r="W71" s="12">
        <v>3.9167000000000001</v>
      </c>
    </row>
    <row r="89" spans="12:14" x14ac:dyDescent="0.3">
      <c r="L89" s="293"/>
      <c r="M89" s="192" t="s">
        <v>87</v>
      </c>
      <c r="N89" s="12"/>
    </row>
    <row r="90" spans="12:14" x14ac:dyDescent="0.3">
      <c r="L90" s="13"/>
      <c r="N90" s="12"/>
    </row>
    <row r="91" spans="12:14" x14ac:dyDescent="0.3">
      <c r="L91" s="309" t="s">
        <v>859</v>
      </c>
      <c r="M91" s="310"/>
      <c r="N91" s="310"/>
    </row>
    <row r="92" spans="12:14" x14ac:dyDescent="0.3">
      <c r="L92" s="296"/>
      <c r="M92" s="192" t="s">
        <v>860</v>
      </c>
      <c r="N92" s="12"/>
    </row>
    <row r="93" spans="12:14" x14ac:dyDescent="0.3">
      <c r="L93" s="294"/>
      <c r="M93" s="192" t="s">
        <v>861</v>
      </c>
      <c r="N93" s="12"/>
    </row>
    <row r="94" spans="12:14" x14ac:dyDescent="0.3">
      <c r="L94" s="295"/>
      <c r="M94" s="192" t="s">
        <v>862</v>
      </c>
      <c r="N94" s="12"/>
    </row>
    <row r="130" spans="12:14" x14ac:dyDescent="0.3">
      <c r="L130" s="293"/>
      <c r="M130" s="192" t="s">
        <v>87</v>
      </c>
      <c r="N130" s="12"/>
    </row>
    <row r="131" spans="12:14" x14ac:dyDescent="0.3">
      <c r="L131" s="13"/>
      <c r="N131" s="12"/>
    </row>
    <row r="132" spans="12:14" x14ac:dyDescent="0.3">
      <c r="L132" s="309" t="s">
        <v>859</v>
      </c>
      <c r="M132" s="310"/>
      <c r="N132" s="310"/>
    </row>
    <row r="133" spans="12:14" x14ac:dyDescent="0.3">
      <c r="L133" s="296"/>
      <c r="M133" s="192" t="s">
        <v>860</v>
      </c>
      <c r="N133" s="12"/>
    </row>
    <row r="134" spans="12:14" x14ac:dyDescent="0.3">
      <c r="L134" s="294"/>
      <c r="M134" s="192" t="s">
        <v>861</v>
      </c>
      <c r="N134" s="12"/>
    </row>
    <row r="135" spans="12:14" x14ac:dyDescent="0.3">
      <c r="L135" s="295"/>
      <c r="M135" s="192" t="s">
        <v>862</v>
      </c>
      <c r="N135" s="12"/>
    </row>
  </sheetData>
  <customSheetViews>
    <customSheetView guid="{B28241F4-7A9D-42C2-A038-784FE59BAB8A}" scale="80">
      <selection activeCell="W56" sqref="W56"/>
      <pageMargins left="0.7" right="0.7" top="0.75" bottom="0.75" header="0.3" footer="0.3"/>
      <pageSetup orientation="portrait" verticalDpi="0" r:id="rId1"/>
    </customSheetView>
  </customSheetViews>
  <mergeCells count="14">
    <mergeCell ref="B3:B4"/>
    <mergeCell ref="E3:E4"/>
    <mergeCell ref="F3:F4"/>
    <mergeCell ref="G3:G4"/>
    <mergeCell ref="H3:H4"/>
    <mergeCell ref="C3:C4"/>
    <mergeCell ref="D3:D4"/>
    <mergeCell ref="L91:N91"/>
    <mergeCell ref="L132:N132"/>
    <mergeCell ref="I3:I4"/>
    <mergeCell ref="Q26:Q42"/>
    <mergeCell ref="Q45:Q68"/>
    <mergeCell ref="M3:O3"/>
    <mergeCell ref="J3:L3"/>
  </mergeCell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9"/>
  <sheetViews>
    <sheetView topLeftCell="W34" zoomScaleNormal="100" workbookViewId="0">
      <selection activeCell="M36" sqref="M36"/>
    </sheetView>
  </sheetViews>
  <sheetFormatPr defaultColWidth="9.109375" defaultRowHeight="14.4" x14ac:dyDescent="0.3"/>
  <cols>
    <col min="1" max="1" width="28.109375" style="12" bestFit="1" customWidth="1"/>
    <col min="2" max="2" width="9.109375" style="12"/>
    <col min="3" max="3" width="28.441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6384" width="9.109375" style="12"/>
  </cols>
  <sheetData>
    <row r="1" spans="1:15" x14ac:dyDescent="0.3"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65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20" t="s">
        <v>52</v>
      </c>
      <c r="C3" s="322" t="s">
        <v>139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26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15" ht="15" thickBot="1" x14ac:dyDescent="0.35">
      <c r="B4" s="321"/>
      <c r="C4" s="323"/>
      <c r="D4" s="323"/>
      <c r="E4" s="323"/>
      <c r="F4" s="323"/>
      <c r="G4" s="323"/>
      <c r="H4" s="323"/>
      <c r="I4" s="327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3">
      <c r="A5" t="s">
        <v>344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49" t="s">
        <v>89</v>
      </c>
      <c r="J5" s="19">
        <v>3.6509999999999998</v>
      </c>
      <c r="K5" s="20">
        <v>0.98580000000000001</v>
      </c>
      <c r="L5" s="157">
        <f>CONFIDENCE(0.05,K5,192)</f>
        <v>0.13943965208153622</v>
      </c>
      <c r="M5" s="19">
        <v>4.125</v>
      </c>
      <c r="N5" s="20">
        <v>0.84689999999999999</v>
      </c>
      <c r="O5" s="157">
        <f>CONFIDENCE(0.05,N5,192)</f>
        <v>0.11979249477363871</v>
      </c>
    </row>
    <row r="6" spans="1:15" x14ac:dyDescent="0.3">
      <c r="A6" t="s">
        <v>345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52" t="s">
        <v>89</v>
      </c>
      <c r="J6" s="25">
        <v>3.2707999999999999</v>
      </c>
      <c r="K6" s="26">
        <v>0.93200000000000005</v>
      </c>
      <c r="L6" s="158">
        <f t="shared" ref="L6:L42" si="0">CONFIDENCE(0.05,K6,192)</f>
        <v>0.13182973801987399</v>
      </c>
      <c r="M6" s="25">
        <v>3.9323000000000001</v>
      </c>
      <c r="N6" s="26">
        <v>0.86870000000000003</v>
      </c>
      <c r="O6" s="158">
        <f t="shared" ref="O6:O42" si="1">CONFIDENCE(0.05,N6,192)</f>
        <v>0.12287606589899629</v>
      </c>
    </row>
    <row r="7" spans="1:15" x14ac:dyDescent="0.3">
      <c r="A7" t="s">
        <v>346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52" t="s">
        <v>89</v>
      </c>
      <c r="J7" s="25">
        <v>2.9582999999999999</v>
      </c>
      <c r="K7" s="26">
        <v>0.87329999999999997</v>
      </c>
      <c r="L7" s="158">
        <f t="shared" si="0"/>
        <v>0.12352672769609006</v>
      </c>
      <c r="M7" s="25">
        <v>3.625</v>
      </c>
      <c r="N7" s="26">
        <v>0.90659999999999996</v>
      </c>
      <c r="O7" s="158">
        <f t="shared" si="1"/>
        <v>0.12823695331418214</v>
      </c>
    </row>
    <row r="8" spans="1:15" x14ac:dyDescent="0.3">
      <c r="A8" t="s">
        <v>347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52" t="s">
        <v>89</v>
      </c>
      <c r="J8" s="25">
        <v>2.2395999999999998</v>
      </c>
      <c r="K8" s="26">
        <v>0.77590000000000003</v>
      </c>
      <c r="L8" s="158">
        <f t="shared" si="0"/>
        <v>0.10974967138371268</v>
      </c>
      <c r="M8" s="25">
        <v>3</v>
      </c>
      <c r="N8" s="26">
        <v>0.95989999999999998</v>
      </c>
      <c r="O8" s="158">
        <f t="shared" si="1"/>
        <v>0.13577614326746462</v>
      </c>
    </row>
    <row r="9" spans="1:15" x14ac:dyDescent="0.3">
      <c r="A9" t="s">
        <v>348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52" t="s">
        <v>89</v>
      </c>
      <c r="J9" s="25">
        <v>1.401</v>
      </c>
      <c r="K9" s="26">
        <v>0.57030000000000003</v>
      </c>
      <c r="L9" s="158">
        <f t="shared" si="0"/>
        <v>8.0667918017955087E-2</v>
      </c>
      <c r="M9" s="25">
        <v>1.901</v>
      </c>
      <c r="N9" s="26">
        <v>0.80940000000000001</v>
      </c>
      <c r="O9" s="158">
        <f t="shared" si="1"/>
        <v>0.11448818664515666</v>
      </c>
    </row>
    <row r="10" spans="1:15" ht="15" thickBot="1" x14ac:dyDescent="0.35">
      <c r="A10" t="s">
        <v>349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54" t="s">
        <v>89</v>
      </c>
      <c r="J10" s="32">
        <v>1.0885</v>
      </c>
      <c r="K10" s="33">
        <v>0.37940000000000002</v>
      </c>
      <c r="L10" s="159">
        <f t="shared" si="0"/>
        <v>5.3665453438562438E-2</v>
      </c>
      <c r="M10" s="32">
        <v>1.2082999999999999</v>
      </c>
      <c r="N10" s="33">
        <v>0.66969999999999996</v>
      </c>
      <c r="O10" s="159">
        <f t="shared" si="1"/>
        <v>9.4727870763851516E-2</v>
      </c>
    </row>
    <row r="11" spans="1:15" ht="15.6" thickTop="1" thickBot="1" x14ac:dyDescent="0.35">
      <c r="A11"/>
      <c r="B11" s="183"/>
      <c r="C11" s="185"/>
      <c r="D11" s="185"/>
      <c r="E11" s="186"/>
      <c r="F11" s="186"/>
      <c r="G11" s="186"/>
      <c r="H11" s="186"/>
      <c r="I11" s="207"/>
      <c r="J11" s="191"/>
      <c r="K11" s="189"/>
      <c r="L11" s="190"/>
      <c r="M11" s="191"/>
      <c r="N11" s="189"/>
      <c r="O11" s="190"/>
    </row>
    <row r="12" spans="1:15" ht="15" thickTop="1" x14ac:dyDescent="0.3">
      <c r="A12" t="s">
        <v>350</v>
      </c>
      <c r="B12" s="50" t="s">
        <v>7</v>
      </c>
      <c r="C12" s="15" t="s">
        <v>120</v>
      </c>
      <c r="D12" s="15" t="s">
        <v>97</v>
      </c>
      <c r="E12" s="16">
        <v>12.2</v>
      </c>
      <c r="F12" s="16" t="s">
        <v>98</v>
      </c>
      <c r="G12" s="16" t="s">
        <v>99</v>
      </c>
      <c r="H12" s="16" t="s">
        <v>121</v>
      </c>
      <c r="I12" s="49" t="s">
        <v>89</v>
      </c>
      <c r="J12" s="19">
        <v>2.7031000000000001</v>
      </c>
      <c r="K12" s="20">
        <v>0.72389999999999999</v>
      </c>
      <c r="L12" s="157">
        <f t="shared" si="0"/>
        <v>0.10239436411221757</v>
      </c>
      <c r="M12" s="19">
        <v>3.625</v>
      </c>
      <c r="N12" s="20">
        <v>0.89500000000000002</v>
      </c>
      <c r="O12" s="157">
        <f t="shared" si="1"/>
        <v>0.12659615399977167</v>
      </c>
    </row>
    <row r="13" spans="1:15" x14ac:dyDescent="0.3">
      <c r="A13" t="s">
        <v>351</v>
      </c>
      <c r="B13" s="51" t="s">
        <v>8</v>
      </c>
      <c r="C13" s="22" t="s">
        <v>120</v>
      </c>
      <c r="D13" s="22" t="s">
        <v>122</v>
      </c>
      <c r="E13" s="10">
        <v>8</v>
      </c>
      <c r="F13" s="10" t="s">
        <v>98</v>
      </c>
      <c r="G13" s="10" t="s">
        <v>99</v>
      </c>
      <c r="H13" s="10" t="s">
        <v>121</v>
      </c>
      <c r="I13" s="52" t="s">
        <v>89</v>
      </c>
      <c r="J13" s="25">
        <v>3.1718999999999999</v>
      </c>
      <c r="K13" s="26">
        <v>0.94710000000000005</v>
      </c>
      <c r="L13" s="158">
        <f t="shared" si="0"/>
        <v>0.13396560609294275</v>
      </c>
      <c r="M13" s="25">
        <v>3.9479000000000002</v>
      </c>
      <c r="N13" s="26">
        <v>0.84219999999999995</v>
      </c>
      <c r="O13" s="158">
        <f t="shared" si="1"/>
        <v>0.11912768815486895</v>
      </c>
    </row>
    <row r="14" spans="1:15" x14ac:dyDescent="0.3">
      <c r="A14" t="s">
        <v>352</v>
      </c>
      <c r="B14" s="51" t="s">
        <v>9</v>
      </c>
      <c r="C14" s="22" t="s">
        <v>120</v>
      </c>
      <c r="D14" s="22" t="s">
        <v>122</v>
      </c>
      <c r="E14" s="10">
        <v>12</v>
      </c>
      <c r="F14" s="10" t="s">
        <v>98</v>
      </c>
      <c r="G14" s="10" t="s">
        <v>99</v>
      </c>
      <c r="H14" s="10" t="s">
        <v>121</v>
      </c>
      <c r="I14" s="52" t="s">
        <v>89</v>
      </c>
      <c r="J14" s="25">
        <v>3.3125</v>
      </c>
      <c r="K14" s="26">
        <v>0.96330000000000005</v>
      </c>
      <c r="L14" s="158">
        <f t="shared" si="0"/>
        <v>0.136257067204447</v>
      </c>
      <c r="M14" s="25">
        <v>3.9634999999999998</v>
      </c>
      <c r="N14" s="26">
        <v>0.82740000000000002</v>
      </c>
      <c r="O14" s="158">
        <f t="shared" si="1"/>
        <v>0.11703425454682805</v>
      </c>
    </row>
    <row r="15" spans="1:15" x14ac:dyDescent="0.3">
      <c r="A15" t="s">
        <v>353</v>
      </c>
      <c r="B15" s="51" t="s">
        <v>10</v>
      </c>
      <c r="C15" s="22" t="s">
        <v>123</v>
      </c>
      <c r="D15" s="22" t="s">
        <v>97</v>
      </c>
      <c r="E15" s="10">
        <v>12.2</v>
      </c>
      <c r="F15" s="10" t="s">
        <v>98</v>
      </c>
      <c r="G15" s="10" t="s">
        <v>99</v>
      </c>
      <c r="H15" s="10" t="s">
        <v>124</v>
      </c>
      <c r="I15" s="52" t="s">
        <v>89</v>
      </c>
      <c r="J15" s="25">
        <v>2.4270999999999998</v>
      </c>
      <c r="K15" s="26">
        <v>0.71989999999999998</v>
      </c>
      <c r="L15" s="158">
        <f t="shared" si="0"/>
        <v>0.10182857124517948</v>
      </c>
      <c r="M15" s="25">
        <v>3.3073000000000001</v>
      </c>
      <c r="N15" s="26">
        <v>0.88880000000000003</v>
      </c>
      <c r="O15" s="158">
        <f t="shared" si="1"/>
        <v>0.12571917505586266</v>
      </c>
    </row>
    <row r="16" spans="1:15" x14ac:dyDescent="0.3">
      <c r="A16" t="s">
        <v>354</v>
      </c>
      <c r="B16" s="51" t="s">
        <v>11</v>
      </c>
      <c r="C16" s="22" t="s">
        <v>123</v>
      </c>
      <c r="D16" s="22" t="s">
        <v>122</v>
      </c>
      <c r="E16" s="10">
        <v>8</v>
      </c>
      <c r="F16" s="10" t="s">
        <v>98</v>
      </c>
      <c r="G16" s="10" t="s">
        <v>99</v>
      </c>
      <c r="H16" s="10" t="s">
        <v>124</v>
      </c>
      <c r="I16" s="52" t="s">
        <v>89</v>
      </c>
      <c r="J16" s="25">
        <v>2.9167000000000001</v>
      </c>
      <c r="K16" s="26">
        <v>0.94530000000000003</v>
      </c>
      <c r="L16" s="158">
        <f t="shared" si="0"/>
        <v>0.13371099930277563</v>
      </c>
      <c r="M16" s="25">
        <v>3.8698000000000001</v>
      </c>
      <c r="N16" s="26">
        <v>0.84919999999999995</v>
      </c>
      <c r="O16" s="158">
        <f t="shared" si="1"/>
        <v>0.1201178256721856</v>
      </c>
    </row>
    <row r="17" spans="1:42" x14ac:dyDescent="0.3">
      <c r="A17" t="s">
        <v>355</v>
      </c>
      <c r="B17" s="51" t="s">
        <v>12</v>
      </c>
      <c r="C17" s="22" t="s">
        <v>123</v>
      </c>
      <c r="D17" s="22" t="s">
        <v>122</v>
      </c>
      <c r="E17" s="10">
        <v>12</v>
      </c>
      <c r="F17" s="10" t="s">
        <v>98</v>
      </c>
      <c r="G17" s="10" t="s">
        <v>99</v>
      </c>
      <c r="H17" s="10" t="s">
        <v>124</v>
      </c>
      <c r="I17" s="52" t="s">
        <v>89</v>
      </c>
      <c r="J17" s="25">
        <v>3.0051999999999999</v>
      </c>
      <c r="K17" s="26">
        <v>0.87129999999999996</v>
      </c>
      <c r="L17" s="158">
        <f t="shared" si="0"/>
        <v>0.12324383126257102</v>
      </c>
      <c r="M17" s="25">
        <v>3.875</v>
      </c>
      <c r="N17" s="26">
        <v>0.80249999999999999</v>
      </c>
      <c r="O17" s="158">
        <f t="shared" si="1"/>
        <v>0.11351219394951595</v>
      </c>
    </row>
    <row r="18" spans="1:42" x14ac:dyDescent="0.3">
      <c r="A18" t="s">
        <v>356</v>
      </c>
      <c r="B18" s="51" t="s">
        <v>13</v>
      </c>
      <c r="C18" s="22" t="s">
        <v>125</v>
      </c>
      <c r="D18" s="22" t="s">
        <v>97</v>
      </c>
      <c r="E18" s="10">
        <v>12.2</v>
      </c>
      <c r="F18" s="10" t="s">
        <v>98</v>
      </c>
      <c r="G18" s="10" t="s">
        <v>99</v>
      </c>
      <c r="H18" s="10" t="s">
        <v>126</v>
      </c>
      <c r="I18" s="52" t="s">
        <v>89</v>
      </c>
      <c r="J18" s="25">
        <v>3.0937999999999999</v>
      </c>
      <c r="K18" s="26">
        <v>0.81320000000000003</v>
      </c>
      <c r="L18" s="158">
        <f t="shared" si="0"/>
        <v>0.11502568986884285</v>
      </c>
      <c r="M18" s="25">
        <v>3.9582999999999999</v>
      </c>
      <c r="N18" s="26">
        <v>0.82389999999999997</v>
      </c>
      <c r="O18" s="158">
        <f t="shared" si="1"/>
        <v>0.1165391857881697</v>
      </c>
    </row>
    <row r="19" spans="1:42" x14ac:dyDescent="0.3">
      <c r="A19" t="s">
        <v>357</v>
      </c>
      <c r="B19" s="51" t="s">
        <v>14</v>
      </c>
      <c r="C19" s="22" t="s">
        <v>125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127</v>
      </c>
      <c r="I19" s="52" t="s">
        <v>89</v>
      </c>
      <c r="J19" s="25">
        <v>3.0676999999999999</v>
      </c>
      <c r="K19" s="26">
        <v>0.82540000000000002</v>
      </c>
      <c r="L19" s="158">
        <f t="shared" si="0"/>
        <v>0.116751358113309</v>
      </c>
      <c r="M19" s="25">
        <v>3.9426999999999999</v>
      </c>
      <c r="N19" s="26">
        <v>0.79390000000000005</v>
      </c>
      <c r="O19" s="158">
        <f t="shared" si="1"/>
        <v>0.11229573928538408</v>
      </c>
    </row>
    <row r="20" spans="1:42" x14ac:dyDescent="0.3">
      <c r="A20" t="s">
        <v>358</v>
      </c>
      <c r="B20" s="51" t="s">
        <v>15</v>
      </c>
      <c r="C20" s="22" t="s">
        <v>125</v>
      </c>
      <c r="D20" s="22" t="s">
        <v>97</v>
      </c>
      <c r="E20" s="10">
        <v>12.2</v>
      </c>
      <c r="F20" s="10" t="s">
        <v>98</v>
      </c>
      <c r="G20" s="10" t="s">
        <v>99</v>
      </c>
      <c r="H20" s="10" t="s">
        <v>128</v>
      </c>
      <c r="I20" s="52" t="s">
        <v>89</v>
      </c>
      <c r="J20" s="25">
        <v>3.0729000000000002</v>
      </c>
      <c r="K20" s="26">
        <v>0.85299999999999998</v>
      </c>
      <c r="L20" s="158">
        <f t="shared" si="0"/>
        <v>0.12065532889587179</v>
      </c>
      <c r="M20" s="25">
        <v>3.9115000000000002</v>
      </c>
      <c r="N20" s="26">
        <v>0.88470000000000004</v>
      </c>
      <c r="O20" s="158">
        <f t="shared" si="1"/>
        <v>0.12513923736714863</v>
      </c>
    </row>
    <row r="21" spans="1:42" x14ac:dyDescent="0.3">
      <c r="A21" t="s">
        <v>359</v>
      </c>
      <c r="B21" s="51" t="s">
        <v>16</v>
      </c>
      <c r="C21" s="22" t="s">
        <v>125</v>
      </c>
      <c r="D21" s="22" t="s">
        <v>97</v>
      </c>
      <c r="E21" s="10">
        <v>12.2</v>
      </c>
      <c r="F21" s="10" t="s">
        <v>98</v>
      </c>
      <c r="G21" s="10" t="s">
        <v>99</v>
      </c>
      <c r="H21" s="10" t="s">
        <v>129</v>
      </c>
      <c r="I21" s="52" t="s">
        <v>89</v>
      </c>
      <c r="J21" s="25">
        <v>2.8125</v>
      </c>
      <c r="K21" s="26">
        <v>1.0517000000000001</v>
      </c>
      <c r="L21" s="158">
        <f t="shared" si="0"/>
        <v>0.14876108956598871</v>
      </c>
      <c r="M21" s="25">
        <v>3.8020999999999998</v>
      </c>
      <c r="N21" s="26">
        <v>1.0142</v>
      </c>
      <c r="O21" s="158">
        <f t="shared" si="1"/>
        <v>0.14345678143750665</v>
      </c>
    </row>
    <row r="22" spans="1:42" x14ac:dyDescent="0.3">
      <c r="A22" t="s">
        <v>360</v>
      </c>
      <c r="B22" s="51" t="s">
        <v>17</v>
      </c>
      <c r="C22" s="22" t="s">
        <v>125</v>
      </c>
      <c r="D22" s="22" t="s">
        <v>97</v>
      </c>
      <c r="E22" s="10">
        <v>12.2</v>
      </c>
      <c r="F22" s="10" t="s">
        <v>98</v>
      </c>
      <c r="G22" s="10" t="s">
        <v>99</v>
      </c>
      <c r="H22" s="10" t="s">
        <v>130</v>
      </c>
      <c r="I22" s="52" t="s">
        <v>89</v>
      </c>
      <c r="J22" s="25">
        <v>2.2082999999999999</v>
      </c>
      <c r="K22" s="26">
        <v>0.72960000000000003</v>
      </c>
      <c r="L22" s="158">
        <f t="shared" si="0"/>
        <v>0.10320061894774685</v>
      </c>
      <c r="M22" s="25">
        <v>3.0417000000000001</v>
      </c>
      <c r="N22" s="26">
        <v>0.9425</v>
      </c>
      <c r="O22" s="158">
        <f t="shared" si="1"/>
        <v>0.13331494429584895</v>
      </c>
    </row>
    <row r="23" spans="1:42" ht="15" thickBot="1" x14ac:dyDescent="0.35">
      <c r="A23" t="s">
        <v>361</v>
      </c>
      <c r="B23" s="53" t="s">
        <v>18</v>
      </c>
      <c r="C23" s="28" t="s">
        <v>125</v>
      </c>
      <c r="D23" s="28" t="s">
        <v>97</v>
      </c>
      <c r="E23" s="29">
        <v>12.2</v>
      </c>
      <c r="F23" s="29" t="s">
        <v>98</v>
      </c>
      <c r="G23" s="29" t="s">
        <v>99</v>
      </c>
      <c r="H23" s="29" t="s">
        <v>131</v>
      </c>
      <c r="I23" s="54" t="s">
        <v>89</v>
      </c>
      <c r="J23" s="32">
        <v>3.0937999999999999</v>
      </c>
      <c r="K23" s="33">
        <v>0.89300000000000002</v>
      </c>
      <c r="L23" s="159">
        <f t="shared" si="0"/>
        <v>0.12631325756625267</v>
      </c>
      <c r="M23" s="32">
        <v>4.0259999999999998</v>
      </c>
      <c r="N23" s="33">
        <v>0.748</v>
      </c>
      <c r="O23" s="159">
        <f t="shared" si="1"/>
        <v>0.10580326613612204</v>
      </c>
    </row>
    <row r="24" spans="1:42" ht="15.6" thickTop="1" thickBot="1" x14ac:dyDescent="0.35">
      <c r="A24"/>
      <c r="B24" s="183"/>
      <c r="C24" s="185"/>
      <c r="D24" s="185"/>
      <c r="E24" s="186"/>
      <c r="F24" s="186"/>
      <c r="G24" s="186"/>
      <c r="H24" s="186"/>
      <c r="I24" s="207"/>
      <c r="J24" s="191"/>
      <c r="K24" s="189"/>
      <c r="L24" s="190"/>
      <c r="M24" s="191"/>
      <c r="N24" s="189"/>
      <c r="O24" s="190"/>
    </row>
    <row r="25" spans="1:42" ht="15" thickTop="1" x14ac:dyDescent="0.3">
      <c r="A25" t="s">
        <v>362</v>
      </c>
      <c r="B25" s="50" t="s">
        <v>19</v>
      </c>
      <c r="C25" s="15" t="s">
        <v>132</v>
      </c>
      <c r="D25" s="15" t="s">
        <v>423</v>
      </c>
      <c r="E25" s="16">
        <v>13.2</v>
      </c>
      <c r="F25" s="16" t="s">
        <v>98</v>
      </c>
      <c r="G25" s="16" t="s">
        <v>99</v>
      </c>
      <c r="H25" s="16" t="s">
        <v>121</v>
      </c>
      <c r="I25" s="49" t="s">
        <v>133</v>
      </c>
      <c r="J25" s="19">
        <v>3.5156000000000001</v>
      </c>
      <c r="K25" s="20">
        <v>0.91510000000000002</v>
      </c>
      <c r="L25" s="157">
        <f t="shared" si="0"/>
        <v>0.12943926315663806</v>
      </c>
      <c r="M25" s="19">
        <v>4.1718999999999999</v>
      </c>
      <c r="N25" s="20">
        <v>0.75660000000000005</v>
      </c>
      <c r="O25" s="157">
        <f t="shared" si="1"/>
        <v>0.10701972080025393</v>
      </c>
    </row>
    <row r="26" spans="1:42" x14ac:dyDescent="0.3">
      <c r="A26" t="s">
        <v>363</v>
      </c>
      <c r="B26" s="51" t="s">
        <v>225</v>
      </c>
      <c r="C26" s="22" t="s">
        <v>134</v>
      </c>
      <c r="D26" s="22" t="s">
        <v>423</v>
      </c>
      <c r="E26" s="10" t="s">
        <v>113</v>
      </c>
      <c r="F26" s="10" t="s">
        <v>114</v>
      </c>
      <c r="G26" s="10" t="s">
        <v>99</v>
      </c>
      <c r="H26" s="10" t="s">
        <v>121</v>
      </c>
      <c r="I26" s="52" t="s">
        <v>135</v>
      </c>
      <c r="J26" s="25">
        <v>2.8906000000000001</v>
      </c>
      <c r="K26" s="26">
        <v>0.83350000000000002</v>
      </c>
      <c r="L26" s="158">
        <f t="shared" si="0"/>
        <v>0.11789708866906112</v>
      </c>
      <c r="M26" s="25">
        <v>3.9009999999999998</v>
      </c>
      <c r="N26" s="26">
        <v>0.88360000000000005</v>
      </c>
      <c r="O26" s="158">
        <f t="shared" si="1"/>
        <v>0.12498364432871314</v>
      </c>
      <c r="U26" t="s">
        <v>54</v>
      </c>
      <c r="V26" s="222" t="s">
        <v>64</v>
      </c>
      <c r="W26" s="222" t="s">
        <v>627</v>
      </c>
    </row>
    <row r="27" spans="1:42" ht="15" customHeight="1" x14ac:dyDescent="0.3">
      <c r="A27" t="s">
        <v>364</v>
      </c>
      <c r="B27" s="51" t="s">
        <v>20</v>
      </c>
      <c r="C27" s="22" t="s">
        <v>134</v>
      </c>
      <c r="D27" s="22" t="s">
        <v>423</v>
      </c>
      <c r="E27" s="10">
        <v>7.2</v>
      </c>
      <c r="F27" s="10" t="s">
        <v>114</v>
      </c>
      <c r="G27" s="10" t="s">
        <v>99</v>
      </c>
      <c r="H27" s="10" t="s">
        <v>121</v>
      </c>
      <c r="I27" s="52" t="s">
        <v>135</v>
      </c>
      <c r="J27" s="25">
        <v>3.1093999999999999</v>
      </c>
      <c r="K27" s="26">
        <v>0.96179999999999999</v>
      </c>
      <c r="L27" s="158">
        <f t="shared" si="0"/>
        <v>0.13604489487930771</v>
      </c>
      <c r="M27" s="25">
        <v>3.9634999999999998</v>
      </c>
      <c r="N27" s="26">
        <v>0.87050000000000005</v>
      </c>
      <c r="O27" s="158">
        <f t="shared" si="1"/>
        <v>0.1231306726891634</v>
      </c>
      <c r="Q27" s="253"/>
      <c r="R27" s="292" t="s">
        <v>7</v>
      </c>
      <c r="S27" s="256" t="s">
        <v>430</v>
      </c>
      <c r="T27" s="257">
        <f>VLOOKUP($R27,$B$12:$O$42,4)</f>
        <v>12.2</v>
      </c>
      <c r="U27" s="258" t="str">
        <f t="shared" ref="U27:U42" si="2">VLOOKUP($R27,$B$12:$O$42,7)</f>
        <v>3%</v>
      </c>
      <c r="V27" s="257">
        <f t="shared" ref="V27:V42" si="3">VLOOKUP($R27,$B$12:$O$42,9)</f>
        <v>2.7031000000000001</v>
      </c>
      <c r="W27" s="259">
        <f t="shared" ref="W27:W41" si="4">VLOOKUP($R27,$B$12:$O$42,12)</f>
        <v>3.625</v>
      </c>
    </row>
    <row r="28" spans="1:42" x14ac:dyDescent="0.3">
      <c r="A28" t="s">
        <v>365</v>
      </c>
      <c r="B28" s="51" t="s">
        <v>21</v>
      </c>
      <c r="C28" s="22" t="s">
        <v>134</v>
      </c>
      <c r="D28" s="22" t="s">
        <v>423</v>
      </c>
      <c r="E28" s="10">
        <v>8</v>
      </c>
      <c r="F28" s="10" t="s">
        <v>114</v>
      </c>
      <c r="G28" s="10" t="s">
        <v>99</v>
      </c>
      <c r="H28" s="10" t="s">
        <v>121</v>
      </c>
      <c r="I28" s="52" t="s">
        <v>135</v>
      </c>
      <c r="J28" s="25">
        <v>3.2812999999999999</v>
      </c>
      <c r="K28" s="26">
        <v>0.90029999999999999</v>
      </c>
      <c r="L28" s="158">
        <f t="shared" si="0"/>
        <v>0.12734582954859713</v>
      </c>
      <c r="M28" s="25">
        <v>3.9479000000000002</v>
      </c>
      <c r="N28" s="26">
        <v>0.83599999999999997</v>
      </c>
      <c r="O28" s="158">
        <f t="shared" si="1"/>
        <v>0.11825070921095993</v>
      </c>
      <c r="Q28" s="254"/>
      <c r="R28" s="240" t="s">
        <v>8</v>
      </c>
      <c r="S28" s="195" t="s">
        <v>431</v>
      </c>
      <c r="T28" s="57">
        <f>VLOOKUP($R28,$B$12:$O$42,4)</f>
        <v>8</v>
      </c>
      <c r="U28" s="210" t="str">
        <f t="shared" si="2"/>
        <v>3%</v>
      </c>
      <c r="V28" s="57">
        <f t="shared" si="3"/>
        <v>3.1718999999999999</v>
      </c>
      <c r="W28" s="250">
        <f t="shared" si="4"/>
        <v>3.9479000000000002</v>
      </c>
    </row>
    <row r="29" spans="1:42" x14ac:dyDescent="0.3">
      <c r="A29" t="s">
        <v>366</v>
      </c>
      <c r="B29" s="51" t="s">
        <v>22</v>
      </c>
      <c r="C29" s="22" t="s">
        <v>134</v>
      </c>
      <c r="D29" s="22" t="s">
        <v>423</v>
      </c>
      <c r="E29" s="10">
        <v>9.6</v>
      </c>
      <c r="F29" s="10" t="s">
        <v>114</v>
      </c>
      <c r="G29" s="10" t="s">
        <v>99</v>
      </c>
      <c r="H29" s="10" t="s">
        <v>121</v>
      </c>
      <c r="I29" s="52" t="s">
        <v>135</v>
      </c>
      <c r="J29" s="25">
        <v>3.3593999999999999</v>
      </c>
      <c r="K29" s="26">
        <v>0.88680000000000003</v>
      </c>
      <c r="L29" s="158">
        <f t="shared" si="0"/>
        <v>0.12543627862234361</v>
      </c>
      <c r="M29" s="25">
        <v>4.0521000000000003</v>
      </c>
      <c r="N29" s="26">
        <v>0.79749999999999999</v>
      </c>
      <c r="O29" s="158">
        <f t="shared" si="1"/>
        <v>0.11280495286571834</v>
      </c>
      <c r="Q29" s="255"/>
      <c r="R29" s="241" t="s">
        <v>9</v>
      </c>
      <c r="S29" s="196" t="s">
        <v>431</v>
      </c>
      <c r="T29" s="197">
        <f>VLOOKUP($R29,$B$12:$O$42,4)</f>
        <v>12</v>
      </c>
      <c r="U29" s="211" t="str">
        <f t="shared" si="2"/>
        <v>3%</v>
      </c>
      <c r="V29" s="197">
        <f t="shared" si="3"/>
        <v>3.3125</v>
      </c>
      <c r="W29" s="251">
        <f t="shared" si="4"/>
        <v>3.9634999999999998</v>
      </c>
      <c r="AP29" s="12" t="s">
        <v>870</v>
      </c>
    </row>
    <row r="30" spans="1:42" x14ac:dyDescent="0.3">
      <c r="A30" t="s">
        <v>367</v>
      </c>
      <c r="B30" s="51" t="s">
        <v>23</v>
      </c>
      <c r="C30" s="22" t="s">
        <v>134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52" t="s">
        <v>135</v>
      </c>
      <c r="J30" s="25">
        <v>3.5104000000000002</v>
      </c>
      <c r="K30" s="26">
        <v>0.98680000000000001</v>
      </c>
      <c r="L30" s="158">
        <f t="shared" si="0"/>
        <v>0.13958110029829576</v>
      </c>
      <c r="M30" s="25">
        <v>4.1146000000000003</v>
      </c>
      <c r="N30" s="26">
        <v>0.79749999999999999</v>
      </c>
      <c r="O30" s="158">
        <f t="shared" si="1"/>
        <v>0.11280495286571834</v>
      </c>
      <c r="Q30" s="255"/>
      <c r="R30" s="271" t="s">
        <v>225</v>
      </c>
      <c r="S30" s="212" t="s">
        <v>432</v>
      </c>
      <c r="T30" s="213">
        <v>5.9</v>
      </c>
      <c r="U30" s="214" t="str">
        <f t="shared" si="2"/>
        <v>3%</v>
      </c>
      <c r="V30" s="213">
        <f t="shared" si="3"/>
        <v>2.8906000000000001</v>
      </c>
      <c r="W30" s="252">
        <f t="shared" si="4"/>
        <v>3.9009999999999998</v>
      </c>
    </row>
    <row r="31" spans="1:42" x14ac:dyDescent="0.3">
      <c r="A31" t="s">
        <v>368</v>
      </c>
      <c r="B31" s="51" t="s">
        <v>24</v>
      </c>
      <c r="C31" s="22" t="s">
        <v>136</v>
      </c>
      <c r="D31" s="22" t="s">
        <v>423</v>
      </c>
      <c r="E31" s="10">
        <v>13.2</v>
      </c>
      <c r="F31" s="10" t="s">
        <v>98</v>
      </c>
      <c r="G31" s="10" t="s">
        <v>99</v>
      </c>
      <c r="H31" s="10" t="s">
        <v>124</v>
      </c>
      <c r="I31" s="52" t="s">
        <v>133</v>
      </c>
      <c r="J31" s="25">
        <v>3.2551999999999999</v>
      </c>
      <c r="K31" s="26">
        <v>0.89349999999999996</v>
      </c>
      <c r="L31" s="158">
        <f t="shared" si="0"/>
        <v>0.12638398167463241</v>
      </c>
      <c r="M31" s="25">
        <v>4.0416999999999996</v>
      </c>
      <c r="N31" s="26">
        <v>0.7782</v>
      </c>
      <c r="O31" s="158">
        <f t="shared" si="1"/>
        <v>0.11007500228225958</v>
      </c>
      <c r="Q31" s="255"/>
      <c r="R31" s="271" t="s">
        <v>20</v>
      </c>
      <c r="S31" s="212" t="s">
        <v>432</v>
      </c>
      <c r="T31" s="213">
        <f t="shared" ref="T31:T37" si="5">VLOOKUP($R31,$B$12:$O$42,4)</f>
        <v>7.2</v>
      </c>
      <c r="U31" s="214" t="str">
        <f t="shared" si="2"/>
        <v>3%</v>
      </c>
      <c r="V31" s="213">
        <f t="shared" si="3"/>
        <v>3.1093999999999999</v>
      </c>
      <c r="W31" s="252">
        <f t="shared" si="4"/>
        <v>3.9634999999999998</v>
      </c>
    </row>
    <row r="32" spans="1:42" x14ac:dyDescent="0.3">
      <c r="A32" t="s">
        <v>369</v>
      </c>
      <c r="B32" s="51" t="s">
        <v>25</v>
      </c>
      <c r="C32" s="22" t="s">
        <v>137</v>
      </c>
      <c r="D32" s="22" t="s">
        <v>423</v>
      </c>
      <c r="E32" s="10" t="s">
        <v>113</v>
      </c>
      <c r="F32" s="10" t="s">
        <v>114</v>
      </c>
      <c r="G32" s="10" t="s">
        <v>99</v>
      </c>
      <c r="H32" s="10" t="s">
        <v>124</v>
      </c>
      <c r="I32" s="52" t="s">
        <v>135</v>
      </c>
      <c r="J32" s="25">
        <v>2.7917000000000001</v>
      </c>
      <c r="K32" s="26">
        <v>0.92</v>
      </c>
      <c r="L32" s="158">
        <f t="shared" si="0"/>
        <v>0.13013235941875972</v>
      </c>
      <c r="M32" s="25">
        <v>3.7551999999999999</v>
      </c>
      <c r="N32" s="26">
        <v>0.85460000000000003</v>
      </c>
      <c r="O32" s="158">
        <f t="shared" si="1"/>
        <v>0.12088164604268703</v>
      </c>
      <c r="Q32" s="255"/>
      <c r="R32" s="271" t="s">
        <v>21</v>
      </c>
      <c r="S32" s="212" t="s">
        <v>432</v>
      </c>
      <c r="T32" s="213">
        <f t="shared" si="5"/>
        <v>8</v>
      </c>
      <c r="U32" s="214" t="str">
        <f t="shared" si="2"/>
        <v>3%</v>
      </c>
      <c r="V32" s="213">
        <f t="shared" si="3"/>
        <v>3.2812999999999999</v>
      </c>
      <c r="W32" s="252">
        <f t="shared" si="4"/>
        <v>3.9479000000000002</v>
      </c>
    </row>
    <row r="33" spans="1:23" x14ac:dyDescent="0.3">
      <c r="A33" t="s">
        <v>370</v>
      </c>
      <c r="B33" s="51" t="s">
        <v>26</v>
      </c>
      <c r="C33" s="22" t="s">
        <v>137</v>
      </c>
      <c r="D33" s="22" t="s">
        <v>423</v>
      </c>
      <c r="E33" s="10">
        <v>7.2</v>
      </c>
      <c r="F33" s="10" t="s">
        <v>114</v>
      </c>
      <c r="G33" s="10" t="s">
        <v>99</v>
      </c>
      <c r="H33" s="10" t="s">
        <v>124</v>
      </c>
      <c r="I33" s="52" t="s">
        <v>135</v>
      </c>
      <c r="J33" s="25">
        <v>3.0207999999999999</v>
      </c>
      <c r="K33" s="26">
        <v>0.83109999999999995</v>
      </c>
      <c r="L33" s="158">
        <f t="shared" si="0"/>
        <v>0.11755761294883826</v>
      </c>
      <c r="M33" s="25">
        <v>3.8854000000000002</v>
      </c>
      <c r="N33" s="26">
        <v>0.87270000000000003</v>
      </c>
      <c r="O33" s="158">
        <f t="shared" si="1"/>
        <v>0.12344185876603438</v>
      </c>
      <c r="Q33" s="255"/>
      <c r="R33" s="271" t="s">
        <v>22</v>
      </c>
      <c r="S33" s="212" t="s">
        <v>432</v>
      </c>
      <c r="T33" s="213">
        <f t="shared" si="5"/>
        <v>9.6</v>
      </c>
      <c r="U33" s="214" t="str">
        <f t="shared" si="2"/>
        <v>3%</v>
      </c>
      <c r="V33" s="213">
        <f t="shared" si="3"/>
        <v>3.3593999999999999</v>
      </c>
      <c r="W33" s="252">
        <f t="shared" si="4"/>
        <v>4.0521000000000003</v>
      </c>
    </row>
    <row r="34" spans="1:23" x14ac:dyDescent="0.3">
      <c r="A34" t="s">
        <v>371</v>
      </c>
      <c r="B34" s="51" t="s">
        <v>27</v>
      </c>
      <c r="C34" s="22" t="s">
        <v>137</v>
      </c>
      <c r="D34" s="22" t="s">
        <v>423</v>
      </c>
      <c r="E34" s="10">
        <v>8</v>
      </c>
      <c r="F34" s="10" t="s">
        <v>114</v>
      </c>
      <c r="G34" s="10" t="s">
        <v>99</v>
      </c>
      <c r="H34" s="10" t="s">
        <v>124</v>
      </c>
      <c r="I34" s="52" t="s">
        <v>135</v>
      </c>
      <c r="J34" s="25">
        <v>3.0365000000000002</v>
      </c>
      <c r="K34" s="26">
        <v>0.96740000000000004</v>
      </c>
      <c r="L34" s="158">
        <f t="shared" si="0"/>
        <v>0.13683700489316103</v>
      </c>
      <c r="M34" s="25">
        <v>3.875</v>
      </c>
      <c r="N34" s="26">
        <v>0.8891</v>
      </c>
      <c r="O34" s="158">
        <f t="shared" si="1"/>
        <v>0.12576160952089049</v>
      </c>
      <c r="Q34" s="255"/>
      <c r="R34" s="272" t="s">
        <v>23</v>
      </c>
      <c r="S34" s="219" t="s">
        <v>432</v>
      </c>
      <c r="T34" s="220">
        <f t="shared" si="5"/>
        <v>13.2</v>
      </c>
      <c r="U34" s="221" t="str">
        <f t="shared" si="2"/>
        <v>3%</v>
      </c>
      <c r="V34" s="220">
        <f t="shared" si="3"/>
        <v>3.5104000000000002</v>
      </c>
      <c r="W34" s="260">
        <f t="shared" si="4"/>
        <v>4.1146000000000003</v>
      </c>
    </row>
    <row r="35" spans="1:23" x14ac:dyDescent="0.3">
      <c r="A35" t="s">
        <v>372</v>
      </c>
      <c r="B35" s="51" t="s">
        <v>28</v>
      </c>
      <c r="C35" s="22" t="s">
        <v>137</v>
      </c>
      <c r="D35" s="22" t="s">
        <v>423</v>
      </c>
      <c r="E35" s="10">
        <v>9.6</v>
      </c>
      <c r="F35" s="10" t="s">
        <v>114</v>
      </c>
      <c r="G35" s="10" t="s">
        <v>99</v>
      </c>
      <c r="H35" s="10" t="s">
        <v>124</v>
      </c>
      <c r="I35" s="52" t="s">
        <v>135</v>
      </c>
      <c r="J35" s="25">
        <v>3.1042000000000001</v>
      </c>
      <c r="K35" s="26">
        <v>0.90349999999999997</v>
      </c>
      <c r="L35" s="158">
        <f t="shared" si="0"/>
        <v>0.12779846384222762</v>
      </c>
      <c r="M35" s="25">
        <v>3.9531000000000001</v>
      </c>
      <c r="N35" s="26">
        <v>0.80110000000000003</v>
      </c>
      <c r="O35" s="158">
        <f t="shared" si="1"/>
        <v>0.11331416644605263</v>
      </c>
      <c r="Q35" s="255"/>
      <c r="R35" s="292" t="s">
        <v>10</v>
      </c>
      <c r="S35" s="256" t="s">
        <v>434</v>
      </c>
      <c r="T35" s="257">
        <f t="shared" si="5"/>
        <v>12.2</v>
      </c>
      <c r="U35" s="258" t="str">
        <f t="shared" si="2"/>
        <v>6%</v>
      </c>
      <c r="V35" s="257">
        <f t="shared" si="3"/>
        <v>2.4270999999999998</v>
      </c>
      <c r="W35" s="259">
        <f t="shared" si="4"/>
        <v>3.3073000000000001</v>
      </c>
    </row>
    <row r="36" spans="1:23" x14ac:dyDescent="0.3">
      <c r="A36" t="s">
        <v>373</v>
      </c>
      <c r="B36" s="51" t="s">
        <v>29</v>
      </c>
      <c r="C36" s="22" t="s">
        <v>137</v>
      </c>
      <c r="D36" s="22" t="s">
        <v>423</v>
      </c>
      <c r="E36" s="10">
        <v>13.2</v>
      </c>
      <c r="F36" s="10" t="s">
        <v>114</v>
      </c>
      <c r="G36" s="10" t="s">
        <v>99</v>
      </c>
      <c r="H36" s="10" t="s">
        <v>124</v>
      </c>
      <c r="I36" s="52" t="s">
        <v>135</v>
      </c>
      <c r="J36" s="25">
        <v>3.2343999999999999</v>
      </c>
      <c r="K36" s="26">
        <v>0.90510000000000002</v>
      </c>
      <c r="L36" s="158">
        <f t="shared" si="0"/>
        <v>0.12802478098904285</v>
      </c>
      <c r="M36" s="73">
        <v>4.0468999999999999</v>
      </c>
      <c r="N36" s="26">
        <v>0.77449999999999997</v>
      </c>
      <c r="O36" s="158">
        <f t="shared" si="1"/>
        <v>0.10955164388024935</v>
      </c>
      <c r="Q36" s="255"/>
      <c r="R36" s="240" t="s">
        <v>11</v>
      </c>
      <c r="S36" s="195" t="s">
        <v>435</v>
      </c>
      <c r="T36" s="57">
        <f t="shared" si="5"/>
        <v>8</v>
      </c>
      <c r="U36" s="210" t="str">
        <f t="shared" si="2"/>
        <v>6%</v>
      </c>
      <c r="V36" s="57">
        <f t="shared" si="3"/>
        <v>2.9167000000000001</v>
      </c>
      <c r="W36" s="250">
        <f t="shared" si="4"/>
        <v>3.8698000000000001</v>
      </c>
    </row>
    <row r="37" spans="1:23" x14ac:dyDescent="0.3">
      <c r="A37" t="s">
        <v>374</v>
      </c>
      <c r="B37" s="51" t="s">
        <v>30</v>
      </c>
      <c r="C37" s="22" t="s">
        <v>138</v>
      </c>
      <c r="D37" s="22" t="s">
        <v>423</v>
      </c>
      <c r="E37" s="10">
        <v>9.6</v>
      </c>
      <c r="F37" s="10" t="s">
        <v>114</v>
      </c>
      <c r="G37" s="10" t="s">
        <v>99</v>
      </c>
      <c r="H37" s="10" t="s">
        <v>126</v>
      </c>
      <c r="I37" s="52" t="s">
        <v>135</v>
      </c>
      <c r="J37" s="25">
        <v>3.5884999999999998</v>
      </c>
      <c r="K37" s="26">
        <v>0.92800000000000005</v>
      </c>
      <c r="L37" s="158">
        <f t="shared" si="0"/>
        <v>0.1312639451528359</v>
      </c>
      <c r="M37" s="25">
        <v>4.2031000000000001</v>
      </c>
      <c r="N37" s="26">
        <v>0.74170000000000003</v>
      </c>
      <c r="O37" s="158">
        <f t="shared" si="1"/>
        <v>0.10491214237053706</v>
      </c>
      <c r="Q37" s="255"/>
      <c r="R37" s="241" t="s">
        <v>12</v>
      </c>
      <c r="S37" s="196" t="s">
        <v>435</v>
      </c>
      <c r="T37" s="197">
        <f t="shared" si="5"/>
        <v>12</v>
      </c>
      <c r="U37" s="211" t="str">
        <f t="shared" si="2"/>
        <v>6%</v>
      </c>
      <c r="V37" s="197">
        <f t="shared" si="3"/>
        <v>3.0051999999999999</v>
      </c>
      <c r="W37" s="251">
        <f t="shared" si="4"/>
        <v>3.875</v>
      </c>
    </row>
    <row r="38" spans="1:23" x14ac:dyDescent="0.3">
      <c r="A38" t="s">
        <v>375</v>
      </c>
      <c r="B38" s="51" t="s">
        <v>31</v>
      </c>
      <c r="C38" s="22" t="s">
        <v>138</v>
      </c>
      <c r="D38" s="22" t="s">
        <v>423</v>
      </c>
      <c r="E38" s="10">
        <v>9.6</v>
      </c>
      <c r="F38" s="10" t="s">
        <v>114</v>
      </c>
      <c r="G38" s="10" t="s">
        <v>99</v>
      </c>
      <c r="H38" s="10" t="s">
        <v>127</v>
      </c>
      <c r="I38" s="52" t="s">
        <v>135</v>
      </c>
      <c r="J38" s="25">
        <v>3.5990000000000002</v>
      </c>
      <c r="K38" s="26">
        <v>0.93259999999999998</v>
      </c>
      <c r="L38" s="158">
        <f t="shared" si="0"/>
        <v>0.13191460694992968</v>
      </c>
      <c r="M38" s="25">
        <v>4.1197999999999997</v>
      </c>
      <c r="N38" s="26">
        <v>0.84460000000000002</v>
      </c>
      <c r="O38" s="158">
        <f t="shared" si="1"/>
        <v>0.11946716387509181</v>
      </c>
      <c r="Q38" s="255"/>
      <c r="R38" s="271" t="s">
        <v>25</v>
      </c>
      <c r="S38" s="212" t="s">
        <v>433</v>
      </c>
      <c r="T38" s="213">
        <v>5.9</v>
      </c>
      <c r="U38" s="214" t="str">
        <f t="shared" si="2"/>
        <v>6%</v>
      </c>
      <c r="V38" s="213">
        <f t="shared" si="3"/>
        <v>2.7917000000000001</v>
      </c>
      <c r="W38" s="252">
        <f t="shared" si="4"/>
        <v>3.7551999999999999</v>
      </c>
    </row>
    <row r="39" spans="1:23" x14ac:dyDescent="0.3">
      <c r="A39" t="s">
        <v>376</v>
      </c>
      <c r="B39" s="51" t="s">
        <v>32</v>
      </c>
      <c r="C39" s="22" t="s">
        <v>138</v>
      </c>
      <c r="D39" s="22" t="s">
        <v>423</v>
      </c>
      <c r="E39" s="10">
        <v>9.6</v>
      </c>
      <c r="F39" s="10" t="s">
        <v>114</v>
      </c>
      <c r="G39" s="10" t="s">
        <v>99</v>
      </c>
      <c r="H39" s="10" t="s">
        <v>128</v>
      </c>
      <c r="I39" s="52" t="s">
        <v>135</v>
      </c>
      <c r="J39" s="25">
        <v>3.3957999999999999</v>
      </c>
      <c r="K39" s="26">
        <v>0.874</v>
      </c>
      <c r="L39" s="158">
        <f t="shared" si="0"/>
        <v>0.12362574144782175</v>
      </c>
      <c r="M39" s="25">
        <v>4.1041999999999996</v>
      </c>
      <c r="N39" s="26">
        <v>0.80549999999999999</v>
      </c>
      <c r="O39" s="158">
        <f t="shared" si="1"/>
        <v>0.11393653859979452</v>
      </c>
      <c r="Q39" s="255"/>
      <c r="R39" s="271" t="s">
        <v>26</v>
      </c>
      <c r="S39" s="212" t="s">
        <v>433</v>
      </c>
      <c r="T39" s="213">
        <f>VLOOKUP($R39,$B$12:$O$42,4)</f>
        <v>7.2</v>
      </c>
      <c r="U39" s="214" t="str">
        <f t="shared" si="2"/>
        <v>6%</v>
      </c>
      <c r="V39" s="213">
        <f t="shared" si="3"/>
        <v>3.0207999999999999</v>
      </c>
      <c r="W39" s="252">
        <f t="shared" si="4"/>
        <v>3.8854000000000002</v>
      </c>
    </row>
    <row r="40" spans="1:23" x14ac:dyDescent="0.3">
      <c r="A40" t="s">
        <v>377</v>
      </c>
      <c r="B40" s="51" t="s">
        <v>33</v>
      </c>
      <c r="C40" s="22" t="s">
        <v>138</v>
      </c>
      <c r="D40" s="22" t="s">
        <v>423</v>
      </c>
      <c r="E40" s="10">
        <v>9.6</v>
      </c>
      <c r="F40" s="10" t="s">
        <v>114</v>
      </c>
      <c r="G40" s="10" t="s">
        <v>99</v>
      </c>
      <c r="H40" s="10" t="s">
        <v>129</v>
      </c>
      <c r="I40" s="52" t="s">
        <v>135</v>
      </c>
      <c r="J40" s="25">
        <v>3.2395999999999998</v>
      </c>
      <c r="K40" s="26">
        <v>1.1371</v>
      </c>
      <c r="L40" s="158">
        <f t="shared" si="0"/>
        <v>0.16084076727725183</v>
      </c>
      <c r="M40" s="25">
        <v>3.9426999999999999</v>
      </c>
      <c r="N40" s="26">
        <v>0.87539999999999996</v>
      </c>
      <c r="O40" s="158">
        <f t="shared" si="1"/>
        <v>0.12382376895128508</v>
      </c>
      <c r="Q40" s="255"/>
      <c r="R40" s="271" t="s">
        <v>27</v>
      </c>
      <c r="S40" s="212" t="s">
        <v>433</v>
      </c>
      <c r="T40" s="213">
        <f>VLOOKUP($R40,$B$12:$O$42,4)</f>
        <v>8</v>
      </c>
      <c r="U40" s="214" t="str">
        <f t="shared" si="2"/>
        <v>6%</v>
      </c>
      <c r="V40" s="213">
        <f t="shared" si="3"/>
        <v>3.0365000000000002</v>
      </c>
      <c r="W40" s="252">
        <f t="shared" si="4"/>
        <v>3.875</v>
      </c>
    </row>
    <row r="41" spans="1:23" x14ac:dyDescent="0.3">
      <c r="A41" t="s">
        <v>378</v>
      </c>
      <c r="B41" s="51" t="s">
        <v>34</v>
      </c>
      <c r="C41" s="22" t="s">
        <v>138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130</v>
      </c>
      <c r="I41" s="52" t="s">
        <v>135</v>
      </c>
      <c r="J41" s="25">
        <v>2.75</v>
      </c>
      <c r="K41" s="26">
        <v>0.85609999999999997</v>
      </c>
      <c r="L41" s="158">
        <f t="shared" si="0"/>
        <v>0.1210938183678263</v>
      </c>
      <c r="M41" s="25">
        <v>3.7031000000000001</v>
      </c>
      <c r="N41" s="26">
        <v>0.92679999999999996</v>
      </c>
      <c r="O41" s="158">
        <f t="shared" si="1"/>
        <v>0.13109420729272447</v>
      </c>
      <c r="Q41" s="255"/>
      <c r="R41" s="271" t="s">
        <v>28</v>
      </c>
      <c r="S41" s="212" t="s">
        <v>433</v>
      </c>
      <c r="T41" s="213">
        <f>VLOOKUP($R41,$B$12:$O$42,4)</f>
        <v>9.6</v>
      </c>
      <c r="U41" s="214" t="str">
        <f t="shared" si="2"/>
        <v>6%</v>
      </c>
      <c r="V41" s="213">
        <f t="shared" si="3"/>
        <v>3.1042000000000001</v>
      </c>
      <c r="W41" s="252">
        <f t="shared" si="4"/>
        <v>3.9531000000000001</v>
      </c>
    </row>
    <row r="42" spans="1:23" ht="15" thickBot="1" x14ac:dyDescent="0.35">
      <c r="A42" t="s">
        <v>379</v>
      </c>
      <c r="B42" s="55" t="s">
        <v>35</v>
      </c>
      <c r="C42" s="41" t="s">
        <v>138</v>
      </c>
      <c r="D42" s="41" t="s">
        <v>423</v>
      </c>
      <c r="E42" s="42">
        <v>9.6</v>
      </c>
      <c r="F42" s="42" t="s">
        <v>114</v>
      </c>
      <c r="G42" s="42" t="s">
        <v>99</v>
      </c>
      <c r="H42" s="42" t="s">
        <v>131</v>
      </c>
      <c r="I42" s="56" t="s">
        <v>135</v>
      </c>
      <c r="J42" s="46">
        <v>3.4687999999999999</v>
      </c>
      <c r="K42" s="47">
        <v>0.9032</v>
      </c>
      <c r="L42" s="160">
        <f t="shared" si="0"/>
        <v>0.12775602937719976</v>
      </c>
      <c r="M42" s="46">
        <v>4.1458000000000004</v>
      </c>
      <c r="N42" s="47">
        <v>0.79239999999999999</v>
      </c>
      <c r="O42" s="160">
        <f t="shared" si="1"/>
        <v>0.11208356696024478</v>
      </c>
      <c r="Q42" s="255"/>
      <c r="R42" s="272" t="s">
        <v>29</v>
      </c>
      <c r="S42" s="219" t="s">
        <v>433</v>
      </c>
      <c r="T42" s="220">
        <f>VLOOKUP($R42,$B$12:$O$42,4)</f>
        <v>13.2</v>
      </c>
      <c r="U42" s="221" t="str">
        <f t="shared" si="2"/>
        <v>6%</v>
      </c>
      <c r="V42" s="220">
        <f t="shared" si="3"/>
        <v>3.2343999999999999</v>
      </c>
      <c r="W42" s="260">
        <f>VLOOKUP($R42,$B$12:$O$42,12)</f>
        <v>4.0468999999999999</v>
      </c>
    </row>
    <row r="43" spans="1:23" x14ac:dyDescent="0.3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</row>
    <row r="45" spans="1:23" x14ac:dyDescent="0.3">
      <c r="R45" s="12" t="s">
        <v>54</v>
      </c>
      <c r="S45" s="208" t="s">
        <v>64</v>
      </c>
      <c r="T45" s="222" t="s">
        <v>627</v>
      </c>
    </row>
    <row r="46" spans="1:23" x14ac:dyDescent="0.3">
      <c r="Q46" s="331" t="s">
        <v>436</v>
      </c>
      <c r="R46" s="239" t="s">
        <v>126</v>
      </c>
      <c r="S46" s="236">
        <f t="shared" ref="S46:S51" si="6">J18</f>
        <v>3.0937999999999999</v>
      </c>
      <c r="T46" s="247">
        <f t="shared" ref="T46:T51" si="7">M18</f>
        <v>3.9582999999999999</v>
      </c>
    </row>
    <row r="47" spans="1:23" x14ac:dyDescent="0.3">
      <c r="Q47" s="332"/>
      <c r="R47" s="240" t="s">
        <v>127</v>
      </c>
      <c r="S47" s="58">
        <f t="shared" si="6"/>
        <v>3.0676999999999999</v>
      </c>
      <c r="T47" s="248">
        <f t="shared" si="7"/>
        <v>3.9426999999999999</v>
      </c>
    </row>
    <row r="48" spans="1:23" x14ac:dyDescent="0.3">
      <c r="Q48" s="332"/>
      <c r="R48" s="240" t="s">
        <v>128</v>
      </c>
      <c r="S48" s="58">
        <f t="shared" si="6"/>
        <v>3.0729000000000002</v>
      </c>
      <c r="T48" s="248">
        <f t="shared" si="7"/>
        <v>3.9115000000000002</v>
      </c>
    </row>
    <row r="49" spans="17:20" x14ac:dyDescent="0.3">
      <c r="Q49" s="332"/>
      <c r="R49" s="240" t="s">
        <v>129</v>
      </c>
      <c r="S49" s="58">
        <f t="shared" si="6"/>
        <v>2.8125</v>
      </c>
      <c r="T49" s="248">
        <f t="shared" si="7"/>
        <v>3.8020999999999998</v>
      </c>
    </row>
    <row r="50" spans="17:20" x14ac:dyDescent="0.3">
      <c r="Q50" s="332"/>
      <c r="R50" s="240" t="s">
        <v>130</v>
      </c>
      <c r="S50" s="58">
        <f t="shared" si="6"/>
        <v>2.2082999999999999</v>
      </c>
      <c r="T50" s="248">
        <f t="shared" si="7"/>
        <v>3.0417000000000001</v>
      </c>
    </row>
    <row r="51" spans="17:20" x14ac:dyDescent="0.3">
      <c r="Q51" s="333"/>
      <c r="R51" s="241" t="s">
        <v>131</v>
      </c>
      <c r="S51" s="237">
        <f t="shared" si="6"/>
        <v>3.0937999999999999</v>
      </c>
      <c r="T51" s="18">
        <f t="shared" si="7"/>
        <v>4.0259999999999998</v>
      </c>
    </row>
    <row r="52" spans="17:20" x14ac:dyDescent="0.3">
      <c r="Q52" s="331" t="s">
        <v>437</v>
      </c>
      <c r="R52" s="239" t="s">
        <v>126</v>
      </c>
      <c r="S52" s="236">
        <f t="shared" ref="S52:S57" si="8">J37</f>
        <v>3.5884999999999998</v>
      </c>
      <c r="T52" s="247">
        <f t="shared" ref="T52:T57" si="9">M37</f>
        <v>4.2031000000000001</v>
      </c>
    </row>
    <row r="53" spans="17:20" x14ac:dyDescent="0.3">
      <c r="Q53" s="332"/>
      <c r="R53" s="240" t="s">
        <v>127</v>
      </c>
      <c r="S53" s="58">
        <f t="shared" si="8"/>
        <v>3.5990000000000002</v>
      </c>
      <c r="T53" s="248">
        <f t="shared" si="9"/>
        <v>4.1197999999999997</v>
      </c>
    </row>
    <row r="54" spans="17:20" x14ac:dyDescent="0.3">
      <c r="Q54" s="332"/>
      <c r="R54" s="240" t="s">
        <v>128</v>
      </c>
      <c r="S54" s="58">
        <f t="shared" si="8"/>
        <v>3.3957999999999999</v>
      </c>
      <c r="T54" s="248">
        <f t="shared" si="9"/>
        <v>4.1041999999999996</v>
      </c>
    </row>
    <row r="55" spans="17:20" x14ac:dyDescent="0.3">
      <c r="Q55" s="332"/>
      <c r="R55" s="240" t="s">
        <v>129</v>
      </c>
      <c r="S55" s="58">
        <f t="shared" si="8"/>
        <v>3.2395999999999998</v>
      </c>
      <c r="T55" s="248">
        <f t="shared" si="9"/>
        <v>3.9426999999999999</v>
      </c>
    </row>
    <row r="56" spans="17:20" x14ac:dyDescent="0.3">
      <c r="Q56" s="332"/>
      <c r="R56" s="240" t="s">
        <v>130</v>
      </c>
      <c r="S56" s="58">
        <f t="shared" si="8"/>
        <v>2.75</v>
      </c>
      <c r="T56" s="248">
        <f t="shared" si="9"/>
        <v>3.7031000000000001</v>
      </c>
    </row>
    <row r="57" spans="17:20" x14ac:dyDescent="0.3">
      <c r="Q57" s="333"/>
      <c r="R57" s="241" t="s">
        <v>131</v>
      </c>
      <c r="S57" s="237">
        <f t="shared" si="8"/>
        <v>3.4687999999999999</v>
      </c>
      <c r="T57" s="18">
        <f t="shared" si="9"/>
        <v>4.1458000000000004</v>
      </c>
    </row>
    <row r="80" spans="16:17" x14ac:dyDescent="0.3">
      <c r="P80" s="293"/>
      <c r="Q80" s="192" t="s">
        <v>87</v>
      </c>
    </row>
    <row r="81" spans="16:19" x14ac:dyDescent="0.3">
      <c r="P81" s="13"/>
      <c r="Q81" s="13"/>
    </row>
    <row r="82" spans="16:19" x14ac:dyDescent="0.3">
      <c r="P82" s="309" t="s">
        <v>864</v>
      </c>
      <c r="Q82" s="309"/>
      <c r="S82" s="298"/>
    </row>
    <row r="83" spans="16:19" x14ac:dyDescent="0.3">
      <c r="P83" s="296"/>
      <c r="Q83" s="297" t="s">
        <v>865</v>
      </c>
    </row>
    <row r="84" spans="16:19" x14ac:dyDescent="0.3">
      <c r="P84" s="294"/>
      <c r="Q84" s="297" t="s">
        <v>866</v>
      </c>
    </row>
    <row r="85" spans="16:19" x14ac:dyDescent="0.3">
      <c r="P85" s="295"/>
      <c r="Q85" s="192" t="s">
        <v>863</v>
      </c>
    </row>
    <row r="124" spans="16:19" x14ac:dyDescent="0.3">
      <c r="P124" s="293"/>
      <c r="Q124" s="192" t="s">
        <v>87</v>
      </c>
    </row>
    <row r="125" spans="16:19" x14ac:dyDescent="0.3">
      <c r="P125" s="13"/>
      <c r="Q125" s="13"/>
    </row>
    <row r="126" spans="16:19" x14ac:dyDescent="0.3">
      <c r="P126" s="309" t="s">
        <v>864</v>
      </c>
      <c r="Q126" s="309"/>
      <c r="S126" s="298"/>
    </row>
    <row r="127" spans="16:19" x14ac:dyDescent="0.3">
      <c r="P127" s="296"/>
      <c r="Q127" s="297" t="s">
        <v>865</v>
      </c>
    </row>
    <row r="128" spans="16:19" x14ac:dyDescent="0.3">
      <c r="P128" s="294"/>
      <c r="Q128" s="297" t="s">
        <v>866</v>
      </c>
    </row>
    <row r="129" spans="16:17" x14ac:dyDescent="0.3">
      <c r="P129" s="295"/>
      <c r="Q129" s="192" t="s">
        <v>863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4">
    <mergeCell ref="P126:Q126"/>
    <mergeCell ref="J3:L3"/>
    <mergeCell ref="Q46:Q51"/>
    <mergeCell ref="Q52:Q57"/>
    <mergeCell ref="M3:O3"/>
    <mergeCell ref="P82:Q82"/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topLeftCell="P22" zoomScale="80" zoomScaleNormal="80" workbookViewId="0">
      <selection activeCell="P126" sqref="P126:Q126"/>
    </sheetView>
  </sheetViews>
  <sheetFormatPr defaultColWidth="9.109375" defaultRowHeight="14.4" x14ac:dyDescent="0.3"/>
  <cols>
    <col min="1" max="1" width="28.664062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1.109375" style="11" bestFit="1" customWidth="1"/>
    <col min="9" max="9" width="5.6640625" style="11" customWidth="1"/>
    <col min="10" max="16384" width="9.109375" style="12"/>
  </cols>
  <sheetData>
    <row r="1" spans="1:15" x14ac:dyDescent="0.3">
      <c r="B1" s="11"/>
      <c r="I1" s="182" t="s">
        <v>42</v>
      </c>
      <c r="J1" s="7" t="s">
        <v>56</v>
      </c>
      <c r="K1" s="7" t="s">
        <v>54</v>
      </c>
      <c r="L1" s="7" t="s">
        <v>66</v>
      </c>
      <c r="M1" s="9" t="s">
        <v>55</v>
      </c>
      <c r="N1" s="9" t="s">
        <v>54</v>
      </c>
      <c r="O1" s="9" t="s">
        <v>67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42" t="s">
        <v>52</v>
      </c>
      <c r="C3" s="337" t="s">
        <v>150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11" t="s">
        <v>86</v>
      </c>
      <c r="J3" s="328" t="s">
        <v>51</v>
      </c>
      <c r="K3" s="329"/>
      <c r="L3" s="330"/>
      <c r="M3" s="339" t="s">
        <v>51</v>
      </c>
      <c r="N3" s="340"/>
      <c r="O3" s="341"/>
    </row>
    <row r="4" spans="1:15" ht="15" thickBot="1" x14ac:dyDescent="0.35">
      <c r="B4" s="343"/>
      <c r="C4" s="338"/>
      <c r="D4" s="338"/>
      <c r="E4" s="338"/>
      <c r="F4" s="338"/>
      <c r="G4" s="338"/>
      <c r="H4" s="338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4.1302000000000003</v>
      </c>
      <c r="K5" s="20">
        <v>1.0920000000000001</v>
      </c>
      <c r="L5" s="157">
        <f>CONFIDENCE(0.05,K5,192)</f>
        <v>0.15446145270139741</v>
      </c>
      <c r="M5" s="19">
        <v>4.5052000000000003</v>
      </c>
      <c r="N5" s="168">
        <v>0.56969999999999998</v>
      </c>
      <c r="O5" s="163">
        <f>CONFIDENCE(0.05,N5,192)</f>
        <v>8.0583049087899358E-2</v>
      </c>
    </row>
    <row r="6" spans="1:15" x14ac:dyDescent="0.3">
      <c r="A6" s="12" t="s">
        <v>380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3.8020999999999998</v>
      </c>
      <c r="K6" s="26">
        <v>1.1267</v>
      </c>
      <c r="L6" s="158">
        <f t="shared" ref="L6:L42" si="0">CONFIDENCE(0.05,K6,192)</f>
        <v>0.15936970582295282</v>
      </c>
      <c r="M6" s="25">
        <v>4.2656000000000001</v>
      </c>
      <c r="N6" s="26">
        <v>0.75009999999999999</v>
      </c>
      <c r="O6" s="158">
        <f t="shared" ref="O6:O42" si="1">CONFIDENCE(0.05,N6,192)</f>
        <v>0.10610030739131704</v>
      </c>
    </row>
    <row r="7" spans="1:15" x14ac:dyDescent="0.3">
      <c r="A7" s="12" t="s">
        <v>381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3.0573000000000001</v>
      </c>
      <c r="K7" s="26">
        <v>1.2116</v>
      </c>
      <c r="L7" s="158">
        <f t="shared" si="0"/>
        <v>0.17137865942583616</v>
      </c>
      <c r="M7" s="25">
        <v>3.7240000000000002</v>
      </c>
      <c r="N7" s="26">
        <v>0.95550000000000002</v>
      </c>
      <c r="O7" s="158">
        <f t="shared" si="1"/>
        <v>0.13515377111372273</v>
      </c>
    </row>
    <row r="8" spans="1:15" x14ac:dyDescent="0.3">
      <c r="A8" s="12" t="s">
        <v>382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2.2134999999999998</v>
      </c>
      <c r="K8" s="26">
        <v>1.0341</v>
      </c>
      <c r="L8" s="158">
        <f t="shared" si="0"/>
        <v>0.14627160095102112</v>
      </c>
      <c r="M8" s="25">
        <v>2.3437999999999999</v>
      </c>
      <c r="N8" s="26">
        <v>1.0367999999999999</v>
      </c>
      <c r="O8" s="158">
        <f t="shared" si="1"/>
        <v>0.14665351113627181</v>
      </c>
    </row>
    <row r="9" spans="1:15" x14ac:dyDescent="0.3">
      <c r="A9" s="12" t="s">
        <v>383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1.526</v>
      </c>
      <c r="K9" s="26">
        <v>0.8246</v>
      </c>
      <c r="L9" s="158">
        <f t="shared" si="0"/>
        <v>0.11663819953990139</v>
      </c>
      <c r="M9" s="25">
        <v>1.6563000000000001</v>
      </c>
      <c r="N9" s="26">
        <v>0.98499999999999999</v>
      </c>
      <c r="O9" s="158">
        <f t="shared" si="1"/>
        <v>0.13932649350812862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1.2292000000000001</v>
      </c>
      <c r="K10" s="33">
        <v>0.68610000000000004</v>
      </c>
      <c r="L10" s="159">
        <f t="shared" si="0"/>
        <v>9.7047621518707675E-2</v>
      </c>
      <c r="M10" s="32">
        <v>1.2188000000000001</v>
      </c>
      <c r="N10" s="33">
        <v>0.51580000000000004</v>
      </c>
      <c r="O10" s="159">
        <f t="shared" si="1"/>
        <v>7.2958990204561161E-2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387</v>
      </c>
      <c r="B12" s="50" t="s">
        <v>7</v>
      </c>
      <c r="C12" s="15" t="s">
        <v>140</v>
      </c>
      <c r="D12" s="15" t="s">
        <v>97</v>
      </c>
      <c r="E12" s="16">
        <v>12.2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3.6093999999999999</v>
      </c>
      <c r="K12" s="20">
        <v>1.0773999999999999</v>
      </c>
      <c r="L12" s="157">
        <f t="shared" si="0"/>
        <v>0.1523963087367084</v>
      </c>
      <c r="M12" s="19">
        <v>4.0468999999999999</v>
      </c>
      <c r="N12" s="20">
        <v>0.93389999999999995</v>
      </c>
      <c r="O12" s="157">
        <f t="shared" si="1"/>
        <v>0.13209848963171705</v>
      </c>
    </row>
    <row r="13" spans="1:15" x14ac:dyDescent="0.3">
      <c r="A13" s="12" t="s">
        <v>438</v>
      </c>
      <c r="B13" s="51" t="s">
        <v>8</v>
      </c>
      <c r="C13" s="22" t="s">
        <v>140</v>
      </c>
      <c r="D13" s="22" t="s">
        <v>122</v>
      </c>
      <c r="E13" s="10">
        <v>12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3.7604000000000002</v>
      </c>
      <c r="K13" s="26">
        <v>1.0996999999999999</v>
      </c>
      <c r="L13" s="158">
        <f t="shared" si="0"/>
        <v>0.15555060397044571</v>
      </c>
      <c r="M13" s="25">
        <v>4.0677000000000003</v>
      </c>
      <c r="N13" s="26">
        <v>0.82540000000000002</v>
      </c>
      <c r="O13" s="158">
        <f t="shared" si="1"/>
        <v>0.116751358113309</v>
      </c>
    </row>
    <row r="14" spans="1:15" x14ac:dyDescent="0.3">
      <c r="A14" s="12" t="s">
        <v>439</v>
      </c>
      <c r="B14" s="51" t="s">
        <v>9</v>
      </c>
      <c r="C14" s="22" t="s">
        <v>141</v>
      </c>
      <c r="D14" s="22" t="s">
        <v>101</v>
      </c>
      <c r="E14" s="10">
        <v>64</v>
      </c>
      <c r="F14" s="10" t="s">
        <v>98</v>
      </c>
      <c r="G14" s="10" t="s">
        <v>142</v>
      </c>
      <c r="H14" s="224">
        <v>0</v>
      </c>
      <c r="I14" s="23" t="s">
        <v>89</v>
      </c>
      <c r="J14" s="25">
        <v>3.9375</v>
      </c>
      <c r="K14" s="26">
        <v>1.0467</v>
      </c>
      <c r="L14" s="158">
        <f t="shared" si="0"/>
        <v>0.14805384848219108</v>
      </c>
      <c r="M14" s="25">
        <v>4.2083000000000004</v>
      </c>
      <c r="N14" s="26">
        <v>0.79810000000000003</v>
      </c>
      <c r="O14" s="158">
        <f t="shared" si="1"/>
        <v>0.11288982179577407</v>
      </c>
    </row>
    <row r="15" spans="1:15" x14ac:dyDescent="0.3">
      <c r="A15" s="12" t="s">
        <v>440</v>
      </c>
      <c r="B15" s="69" t="s">
        <v>10</v>
      </c>
      <c r="C15" s="70" t="s">
        <v>143</v>
      </c>
      <c r="D15" s="70" t="s">
        <v>97</v>
      </c>
      <c r="E15" s="232">
        <v>7.95</v>
      </c>
      <c r="F15" s="232" t="s">
        <v>114</v>
      </c>
      <c r="G15" s="232" t="s">
        <v>99</v>
      </c>
      <c r="H15" s="233">
        <v>0</v>
      </c>
      <c r="I15" s="23" t="s">
        <v>89</v>
      </c>
      <c r="J15" s="25">
        <v>3.5832999999999999</v>
      </c>
      <c r="K15" s="26">
        <v>1.0650999999999999</v>
      </c>
      <c r="L15" s="158">
        <f t="shared" si="0"/>
        <v>0.15065649567056627</v>
      </c>
      <c r="M15" s="25">
        <v>3.8854000000000002</v>
      </c>
      <c r="N15" s="26">
        <v>0.92520000000000002</v>
      </c>
      <c r="O15" s="158">
        <f t="shared" si="1"/>
        <v>0.13086789014590922</v>
      </c>
    </row>
    <row r="16" spans="1:15" x14ac:dyDescent="0.3">
      <c r="A16" s="12" t="s">
        <v>441</v>
      </c>
      <c r="B16" s="69" t="s">
        <v>11</v>
      </c>
      <c r="C16" s="70" t="s">
        <v>143</v>
      </c>
      <c r="D16" s="70" t="s">
        <v>97</v>
      </c>
      <c r="E16" s="232">
        <v>10.199999999999999</v>
      </c>
      <c r="F16" s="232" t="s">
        <v>114</v>
      </c>
      <c r="G16" s="232" t="s">
        <v>99</v>
      </c>
      <c r="H16" s="233">
        <v>0</v>
      </c>
      <c r="I16" s="23" t="s">
        <v>89</v>
      </c>
      <c r="J16" s="25">
        <v>3.7343999999999999</v>
      </c>
      <c r="K16" s="26">
        <v>1.0621</v>
      </c>
      <c r="L16" s="158">
        <f t="shared" si="0"/>
        <v>0.15023215102028772</v>
      </c>
      <c r="M16" s="25">
        <v>4.1093999999999999</v>
      </c>
      <c r="N16" s="26">
        <v>0.82089999999999996</v>
      </c>
      <c r="O16" s="158">
        <f t="shared" si="1"/>
        <v>0.11611484113789114</v>
      </c>
    </row>
    <row r="17" spans="1:22" x14ac:dyDescent="0.3">
      <c r="A17" s="12" t="s">
        <v>442</v>
      </c>
      <c r="B17" s="69" t="s">
        <v>12</v>
      </c>
      <c r="C17" s="70" t="s">
        <v>143</v>
      </c>
      <c r="D17" s="70" t="s">
        <v>97</v>
      </c>
      <c r="E17" s="232">
        <v>12.2</v>
      </c>
      <c r="F17" s="232" t="s">
        <v>114</v>
      </c>
      <c r="G17" s="232" t="s">
        <v>99</v>
      </c>
      <c r="H17" s="233">
        <v>0</v>
      </c>
      <c r="I17" s="23" t="s">
        <v>89</v>
      </c>
      <c r="J17" s="25">
        <v>3.6667000000000001</v>
      </c>
      <c r="K17" s="26">
        <v>1.141</v>
      </c>
      <c r="L17" s="158">
        <f t="shared" si="0"/>
        <v>0.16139241532261395</v>
      </c>
      <c r="M17" s="25">
        <v>4.1822999999999997</v>
      </c>
      <c r="N17" s="26">
        <v>0.81420000000000003</v>
      </c>
      <c r="O17" s="158">
        <f t="shared" si="1"/>
        <v>0.11516713808560236</v>
      </c>
    </row>
    <row r="18" spans="1:22" x14ac:dyDescent="0.3">
      <c r="A18" s="12" t="s">
        <v>443</v>
      </c>
      <c r="B18" s="51" t="s">
        <v>13</v>
      </c>
      <c r="C18" s="22" t="s">
        <v>143</v>
      </c>
      <c r="D18" s="22" t="s">
        <v>122</v>
      </c>
      <c r="E18" s="10">
        <v>12</v>
      </c>
      <c r="F18" s="10" t="s">
        <v>114</v>
      </c>
      <c r="G18" s="10" t="s">
        <v>99</v>
      </c>
      <c r="H18" s="224">
        <v>0</v>
      </c>
      <c r="I18" s="23" t="s">
        <v>89</v>
      </c>
      <c r="J18" s="25">
        <v>3.7759999999999998</v>
      </c>
      <c r="K18" s="26">
        <v>1.0569</v>
      </c>
      <c r="L18" s="158">
        <f t="shared" si="0"/>
        <v>0.1494966202931382</v>
      </c>
      <c r="M18" s="25">
        <v>4.0468999999999999</v>
      </c>
      <c r="N18" s="26">
        <v>0.89380000000000004</v>
      </c>
      <c r="O18" s="158">
        <f t="shared" si="1"/>
        <v>0.12642641613966027</v>
      </c>
    </row>
    <row r="19" spans="1:22" x14ac:dyDescent="0.3">
      <c r="A19" s="12" t="s">
        <v>444</v>
      </c>
      <c r="B19" s="51" t="s">
        <v>14</v>
      </c>
      <c r="C19" s="22" t="s">
        <v>144</v>
      </c>
      <c r="D19" s="22" t="s">
        <v>97</v>
      </c>
      <c r="E19" s="10">
        <v>10.199999999999999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3.3645999999999998</v>
      </c>
      <c r="K19" s="26">
        <v>1.1359999999999999</v>
      </c>
      <c r="L19" s="158">
        <f t="shared" si="0"/>
        <v>0.16068517423881634</v>
      </c>
      <c r="M19" s="25">
        <v>3.5990000000000002</v>
      </c>
      <c r="N19" s="26">
        <v>1.0439000000000001</v>
      </c>
      <c r="O19" s="158">
        <f t="shared" si="1"/>
        <v>0.14765779347526445</v>
      </c>
    </row>
    <row r="20" spans="1:22" x14ac:dyDescent="0.3">
      <c r="A20" s="12" t="s">
        <v>445</v>
      </c>
      <c r="B20" s="51" t="s">
        <v>15</v>
      </c>
      <c r="C20" s="22" t="s">
        <v>145</v>
      </c>
      <c r="D20" s="22" t="s">
        <v>122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3.3957999999999999</v>
      </c>
      <c r="K20" s="26">
        <v>1.232</v>
      </c>
      <c r="L20" s="158">
        <f t="shared" si="0"/>
        <v>0.17426420304773041</v>
      </c>
      <c r="M20" s="25">
        <v>3.8073000000000001</v>
      </c>
      <c r="N20" s="26">
        <v>0.997</v>
      </c>
      <c r="O20" s="158">
        <f t="shared" si="1"/>
        <v>0.14102387210924289</v>
      </c>
    </row>
    <row r="21" spans="1:22" x14ac:dyDescent="0.3">
      <c r="A21" s="12" t="s">
        <v>446</v>
      </c>
      <c r="B21" s="51" t="s">
        <v>16</v>
      </c>
      <c r="C21" s="22" t="s">
        <v>145</v>
      </c>
      <c r="D21" s="22" t="s">
        <v>122</v>
      </c>
      <c r="E21" s="10">
        <v>8</v>
      </c>
      <c r="F21" s="10" t="s">
        <v>114</v>
      </c>
      <c r="G21" s="10" t="s">
        <v>99</v>
      </c>
      <c r="H21" s="10" t="s">
        <v>121</v>
      </c>
      <c r="I21" s="23" t="s">
        <v>89</v>
      </c>
      <c r="J21" s="25">
        <v>3.2707999999999999</v>
      </c>
      <c r="K21" s="26">
        <v>1.0972</v>
      </c>
      <c r="L21" s="158">
        <f t="shared" si="0"/>
        <v>0.1551969834285469</v>
      </c>
      <c r="M21" s="25">
        <v>3.4426999999999999</v>
      </c>
      <c r="N21" s="26">
        <v>0.95820000000000005</v>
      </c>
      <c r="O21" s="158">
        <f t="shared" si="1"/>
        <v>0.13553568129897345</v>
      </c>
    </row>
    <row r="22" spans="1:22" x14ac:dyDescent="0.3">
      <c r="A22" s="12" t="s">
        <v>447</v>
      </c>
      <c r="B22" s="51" t="s">
        <v>17</v>
      </c>
      <c r="C22" s="22" t="s">
        <v>145</v>
      </c>
      <c r="D22" s="22" t="s">
        <v>122</v>
      </c>
      <c r="E22" s="10">
        <v>12</v>
      </c>
      <c r="F22" s="10" t="s">
        <v>114</v>
      </c>
      <c r="G22" s="10" t="s">
        <v>99</v>
      </c>
      <c r="H22" s="10" t="s">
        <v>121</v>
      </c>
      <c r="I22" s="23" t="s">
        <v>89</v>
      </c>
      <c r="J22" s="25">
        <v>3.5156000000000001</v>
      </c>
      <c r="K22" s="26">
        <v>1.1020000000000001</v>
      </c>
      <c r="L22" s="158">
        <f t="shared" si="0"/>
        <v>0.15587593486899265</v>
      </c>
      <c r="M22" s="25">
        <v>3.7395999999999998</v>
      </c>
      <c r="N22" s="26">
        <v>1.0359</v>
      </c>
      <c r="O22" s="158">
        <f t="shared" si="1"/>
        <v>0.14652620774118827</v>
      </c>
    </row>
    <row r="23" spans="1:22" x14ac:dyDescent="0.3">
      <c r="A23" s="12" t="s">
        <v>448</v>
      </c>
      <c r="B23" s="51" t="s">
        <v>18</v>
      </c>
      <c r="C23" s="22" t="s">
        <v>146</v>
      </c>
      <c r="D23" s="22" t="s">
        <v>97</v>
      </c>
      <c r="E23" s="10">
        <v>10.199999999999999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2.7187999999999999</v>
      </c>
      <c r="K23" s="26">
        <v>1.2081999999999999</v>
      </c>
      <c r="L23" s="158">
        <f t="shared" si="0"/>
        <v>0.17089773548885379</v>
      </c>
      <c r="M23" s="25">
        <v>2.8801999999999999</v>
      </c>
      <c r="N23" s="26">
        <v>1.1446000000000001</v>
      </c>
      <c r="O23" s="158">
        <f t="shared" si="1"/>
        <v>0.16190162890294826</v>
      </c>
    </row>
    <row r="24" spans="1:22" x14ac:dyDescent="0.3">
      <c r="A24" s="12" t="s">
        <v>449</v>
      </c>
      <c r="B24" s="51" t="s">
        <v>19</v>
      </c>
      <c r="C24" s="22" t="s">
        <v>147</v>
      </c>
      <c r="D24" s="22" t="s">
        <v>122</v>
      </c>
      <c r="E24" s="10">
        <v>12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3.0104000000000002</v>
      </c>
      <c r="K24" s="26">
        <v>1.2447999999999999</v>
      </c>
      <c r="L24" s="158">
        <f t="shared" si="0"/>
        <v>0.17607474022225228</v>
      </c>
      <c r="M24" s="25">
        <v>3.2917000000000001</v>
      </c>
      <c r="N24" s="26">
        <v>1.1926000000000001</v>
      </c>
      <c r="O24" s="158">
        <f t="shared" si="1"/>
        <v>0.16869114330740528</v>
      </c>
    </row>
    <row r="25" spans="1:22" x14ac:dyDescent="0.3">
      <c r="A25" s="12" t="s">
        <v>450</v>
      </c>
      <c r="B25" s="51" t="s">
        <v>225</v>
      </c>
      <c r="C25" s="22" t="s">
        <v>147</v>
      </c>
      <c r="D25" s="22" t="s">
        <v>122</v>
      </c>
      <c r="E25" s="10">
        <v>8</v>
      </c>
      <c r="F25" s="10" t="s">
        <v>114</v>
      </c>
      <c r="G25" s="10" t="s">
        <v>99</v>
      </c>
      <c r="H25" s="10" t="s">
        <v>124</v>
      </c>
      <c r="I25" s="23" t="s">
        <v>89</v>
      </c>
      <c r="J25" s="25">
        <v>2.8125</v>
      </c>
      <c r="K25" s="26">
        <v>1.2221</v>
      </c>
      <c r="L25" s="158">
        <f t="shared" si="0"/>
        <v>0.17286386570181114</v>
      </c>
      <c r="M25" s="25">
        <v>3.1145999999999998</v>
      </c>
      <c r="N25" s="26">
        <v>1.1103000000000001</v>
      </c>
      <c r="O25" s="158">
        <f t="shared" si="1"/>
        <v>0.15704995506809669</v>
      </c>
      <c r="T25" t="s">
        <v>54</v>
      </c>
      <c r="U25" s="222" t="s">
        <v>66</v>
      </c>
      <c r="V25" s="222" t="s">
        <v>67</v>
      </c>
    </row>
    <row r="26" spans="1:22" ht="15" thickBot="1" x14ac:dyDescent="0.35">
      <c r="A26" s="12" t="s">
        <v>451</v>
      </c>
      <c r="B26" s="53" t="s">
        <v>20</v>
      </c>
      <c r="C26" s="28" t="s">
        <v>147</v>
      </c>
      <c r="D26" s="28" t="s">
        <v>122</v>
      </c>
      <c r="E26" s="29">
        <v>12</v>
      </c>
      <c r="F26" s="29" t="s">
        <v>114</v>
      </c>
      <c r="G26" s="29" t="s">
        <v>99</v>
      </c>
      <c r="H26" s="29" t="s">
        <v>124</v>
      </c>
      <c r="I26" s="30" t="s">
        <v>89</v>
      </c>
      <c r="J26" s="32">
        <v>3.0468999999999999</v>
      </c>
      <c r="K26" s="33">
        <v>1.2034</v>
      </c>
      <c r="L26" s="159">
        <f t="shared" si="0"/>
        <v>0.17021878404840809</v>
      </c>
      <c r="M26" s="32">
        <v>3.5729000000000002</v>
      </c>
      <c r="N26" s="33">
        <v>1.0052000000000001</v>
      </c>
      <c r="O26" s="159">
        <f t="shared" si="1"/>
        <v>0.14218374748667095</v>
      </c>
      <c r="Q26" s="239" t="s">
        <v>10</v>
      </c>
      <c r="R26" s="194" t="s">
        <v>462</v>
      </c>
      <c r="S26" s="198">
        <f>VLOOKUP($Q26,$B$12:$O$42,4)</f>
        <v>7.95</v>
      </c>
      <c r="T26" s="225">
        <f>VLOOKUP($Q26,$B$12:$O$42,7)</f>
        <v>0</v>
      </c>
      <c r="U26" s="198">
        <f>VLOOKUP($Q26,$B$12:$O$42,9)</f>
        <v>3.5832999999999999</v>
      </c>
      <c r="V26" s="242">
        <f>VLOOKUP($Q26,$B$12:$O$42,12)</f>
        <v>3.8854000000000002</v>
      </c>
    </row>
    <row r="27" spans="1:22" ht="15.6" thickTop="1" thickBot="1" x14ac:dyDescent="0.35">
      <c r="B27" s="183"/>
      <c r="C27" s="185"/>
      <c r="D27" s="185"/>
      <c r="E27" s="186"/>
      <c r="F27" s="186"/>
      <c r="G27" s="186"/>
      <c r="H27" s="186"/>
      <c r="I27" s="187"/>
      <c r="J27" s="191"/>
      <c r="K27" s="189"/>
      <c r="L27" s="190"/>
      <c r="M27" s="191"/>
      <c r="N27" s="189"/>
      <c r="O27" s="190"/>
      <c r="Q27" s="240" t="s">
        <v>11</v>
      </c>
      <c r="R27" s="195" t="s">
        <v>462</v>
      </c>
      <c r="S27" s="57">
        <f t="shared" ref="S27:S44" si="2">VLOOKUP($Q27,$B$12:$O$42,4)</f>
        <v>10.199999999999999</v>
      </c>
      <c r="T27" s="226">
        <f t="shared" ref="T27:T44" si="3">VLOOKUP($Q27,$B$12:$O$42,7)</f>
        <v>0</v>
      </c>
      <c r="U27" s="57">
        <f t="shared" ref="U27:U44" si="4">VLOOKUP($Q27,$B$12:$O$42,9)</f>
        <v>3.7343999999999999</v>
      </c>
      <c r="V27" s="243">
        <f t="shared" ref="V27:V44" si="5">VLOOKUP($Q27,$B$12:$O$42,12)</f>
        <v>4.1093999999999999</v>
      </c>
    </row>
    <row r="28" spans="1:22" ht="15" thickTop="1" x14ac:dyDescent="0.3">
      <c r="A28" s="12" t="s">
        <v>401</v>
      </c>
      <c r="B28" s="50" t="s">
        <v>21</v>
      </c>
      <c r="C28" s="15" t="s">
        <v>148</v>
      </c>
      <c r="D28" s="15" t="s">
        <v>423</v>
      </c>
      <c r="E28" s="16">
        <v>13.2</v>
      </c>
      <c r="F28" s="16" t="s">
        <v>98</v>
      </c>
      <c r="G28" s="16" t="s">
        <v>99</v>
      </c>
      <c r="H28" s="223">
        <v>0</v>
      </c>
      <c r="I28" s="34" t="s">
        <v>111</v>
      </c>
      <c r="J28" s="19">
        <v>4.0416999999999996</v>
      </c>
      <c r="K28" s="20">
        <v>1.0821000000000001</v>
      </c>
      <c r="L28" s="157">
        <f t="shared" si="0"/>
        <v>0.15306111535547814</v>
      </c>
      <c r="M28" s="19">
        <v>4.2343999999999999</v>
      </c>
      <c r="N28" s="20">
        <v>0.74660000000000004</v>
      </c>
      <c r="O28" s="157">
        <f t="shared" si="1"/>
        <v>0.10560523863265871</v>
      </c>
      <c r="Q28" s="241" t="s">
        <v>12</v>
      </c>
      <c r="R28" s="196" t="s">
        <v>462</v>
      </c>
      <c r="S28" s="197">
        <f t="shared" si="2"/>
        <v>12.2</v>
      </c>
      <c r="T28" s="227">
        <f t="shared" si="3"/>
        <v>0</v>
      </c>
      <c r="U28" s="197">
        <f t="shared" si="4"/>
        <v>3.6667000000000001</v>
      </c>
      <c r="V28" s="105">
        <f t="shared" si="5"/>
        <v>4.1822999999999997</v>
      </c>
    </row>
    <row r="29" spans="1:22" x14ac:dyDescent="0.3">
      <c r="A29" s="12" t="s">
        <v>403</v>
      </c>
      <c r="B29" s="51" t="s">
        <v>22</v>
      </c>
      <c r="C29" s="22" t="s">
        <v>149</v>
      </c>
      <c r="D29" s="22" t="s">
        <v>423</v>
      </c>
      <c r="E29" s="10">
        <v>7.2</v>
      </c>
      <c r="F29" s="10" t="s">
        <v>114</v>
      </c>
      <c r="G29" s="10" t="s">
        <v>99</v>
      </c>
      <c r="H29" s="224">
        <v>0</v>
      </c>
      <c r="I29" s="23" t="s">
        <v>110</v>
      </c>
      <c r="J29" s="25">
        <v>3.6926999999999999</v>
      </c>
      <c r="K29" s="26">
        <v>1.0656000000000001</v>
      </c>
      <c r="L29" s="158">
        <f t="shared" si="0"/>
        <v>0.15072721977894607</v>
      </c>
      <c r="M29" s="25">
        <v>4.0052000000000003</v>
      </c>
      <c r="N29" s="26">
        <v>0.76919999999999999</v>
      </c>
      <c r="O29" s="158">
        <f t="shared" si="1"/>
        <v>0.10880196833142389</v>
      </c>
      <c r="Q29" s="239" t="s">
        <v>16</v>
      </c>
      <c r="R29" s="194" t="s">
        <v>431</v>
      </c>
      <c r="S29" s="198">
        <f t="shared" si="2"/>
        <v>8</v>
      </c>
      <c r="T29" s="228" t="str">
        <f t="shared" si="3"/>
        <v>3%</v>
      </c>
      <c r="U29" s="198">
        <f t="shared" si="4"/>
        <v>3.2707999999999999</v>
      </c>
      <c r="V29" s="242">
        <f t="shared" si="5"/>
        <v>3.4426999999999999</v>
      </c>
    </row>
    <row r="30" spans="1:22" x14ac:dyDescent="0.3">
      <c r="A30" s="12" t="s">
        <v>404</v>
      </c>
      <c r="B30" s="51" t="s">
        <v>23</v>
      </c>
      <c r="C30" s="22" t="s">
        <v>149</v>
      </c>
      <c r="D30" s="22" t="s">
        <v>423</v>
      </c>
      <c r="E30" s="10">
        <v>8</v>
      </c>
      <c r="F30" s="10" t="s">
        <v>114</v>
      </c>
      <c r="G30" s="10" t="s">
        <v>99</v>
      </c>
      <c r="H30" s="224">
        <v>0</v>
      </c>
      <c r="I30" s="23" t="s">
        <v>110</v>
      </c>
      <c r="J30" s="25">
        <v>3.9218999999999999</v>
      </c>
      <c r="K30" s="26">
        <v>1.0629999999999999</v>
      </c>
      <c r="L30" s="158">
        <f t="shared" si="0"/>
        <v>0.1503594544153713</v>
      </c>
      <c r="M30" s="25">
        <v>4.1978999999999997</v>
      </c>
      <c r="N30" s="26">
        <v>0.78759999999999997</v>
      </c>
      <c r="O30" s="158">
        <f t="shared" si="1"/>
        <v>0.11140461551979909</v>
      </c>
      <c r="Q30" s="241" t="s">
        <v>17</v>
      </c>
      <c r="R30" s="196" t="s">
        <v>431</v>
      </c>
      <c r="S30" s="197">
        <f t="shared" si="2"/>
        <v>12</v>
      </c>
      <c r="T30" s="229" t="str">
        <f t="shared" si="3"/>
        <v>3%</v>
      </c>
      <c r="U30" s="197">
        <f t="shared" si="4"/>
        <v>3.5156000000000001</v>
      </c>
      <c r="V30" s="105">
        <f t="shared" si="5"/>
        <v>3.7395999999999998</v>
      </c>
    </row>
    <row r="31" spans="1:22" x14ac:dyDescent="0.3">
      <c r="A31" s="12" t="s">
        <v>405</v>
      </c>
      <c r="B31" s="51" t="s">
        <v>24</v>
      </c>
      <c r="C31" s="22" t="s">
        <v>149</v>
      </c>
      <c r="D31" s="22" t="s">
        <v>423</v>
      </c>
      <c r="E31" s="10">
        <v>9.6</v>
      </c>
      <c r="F31" s="10" t="s">
        <v>114</v>
      </c>
      <c r="G31" s="10" t="s">
        <v>99</v>
      </c>
      <c r="H31" s="224">
        <v>0</v>
      </c>
      <c r="I31" s="23" t="s">
        <v>110</v>
      </c>
      <c r="J31" s="25">
        <v>3.9218999999999999</v>
      </c>
      <c r="K31" s="26">
        <v>1.1158999999999999</v>
      </c>
      <c r="L31" s="158">
        <f t="shared" si="0"/>
        <v>0.15784206508194995</v>
      </c>
      <c r="M31" s="25">
        <v>4.3646000000000003</v>
      </c>
      <c r="N31" s="26">
        <v>0.74660000000000004</v>
      </c>
      <c r="O31" s="158">
        <f t="shared" si="1"/>
        <v>0.10560523863265871</v>
      </c>
      <c r="Q31" s="240" t="s">
        <v>225</v>
      </c>
      <c r="R31" s="195" t="s">
        <v>435</v>
      </c>
      <c r="S31" s="57">
        <f t="shared" si="2"/>
        <v>8</v>
      </c>
      <c r="T31" s="230" t="str">
        <f t="shared" si="3"/>
        <v>6%</v>
      </c>
      <c r="U31" s="57">
        <f t="shared" si="4"/>
        <v>2.8125</v>
      </c>
      <c r="V31" s="243">
        <f t="shared" si="5"/>
        <v>3.1145999999999998</v>
      </c>
    </row>
    <row r="32" spans="1:22" x14ac:dyDescent="0.3">
      <c r="A32" s="12" t="s">
        <v>406</v>
      </c>
      <c r="B32" s="51" t="s">
        <v>25</v>
      </c>
      <c r="C32" s="22" t="s">
        <v>149</v>
      </c>
      <c r="D32" s="22" t="s">
        <v>423</v>
      </c>
      <c r="E32" s="10">
        <v>13.2</v>
      </c>
      <c r="F32" s="10" t="s">
        <v>114</v>
      </c>
      <c r="G32" s="10" t="s">
        <v>99</v>
      </c>
      <c r="H32" s="224">
        <v>0</v>
      </c>
      <c r="I32" s="23" t="s">
        <v>110</v>
      </c>
      <c r="J32" s="25">
        <v>3.9948000000000001</v>
      </c>
      <c r="K32" s="26">
        <v>1.1554</v>
      </c>
      <c r="L32" s="158">
        <f t="shared" si="0"/>
        <v>0.16342926964395108</v>
      </c>
      <c r="M32" s="25">
        <v>4.2812999999999999</v>
      </c>
      <c r="N32" s="26">
        <v>0.74080000000000001</v>
      </c>
      <c r="O32" s="158">
        <f t="shared" si="1"/>
        <v>0.10478483897545349</v>
      </c>
      <c r="Q32" s="240" t="s">
        <v>20</v>
      </c>
      <c r="R32" s="195" t="s">
        <v>463</v>
      </c>
      <c r="S32" s="57">
        <f t="shared" si="2"/>
        <v>12</v>
      </c>
      <c r="T32" s="230" t="str">
        <f t="shared" si="3"/>
        <v>6%</v>
      </c>
      <c r="U32" s="57">
        <f t="shared" si="4"/>
        <v>3.0468999999999999</v>
      </c>
      <c r="V32" s="243">
        <f t="shared" si="5"/>
        <v>3.5729000000000002</v>
      </c>
    </row>
    <row r="33" spans="1:22" x14ac:dyDescent="0.3">
      <c r="A33" s="12" t="s">
        <v>452</v>
      </c>
      <c r="B33" s="51" t="s">
        <v>26</v>
      </c>
      <c r="C33" s="22" t="s">
        <v>132</v>
      </c>
      <c r="D33" s="22" t="s">
        <v>423</v>
      </c>
      <c r="E33" s="10">
        <v>13.2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3.8437999999999999</v>
      </c>
      <c r="K33" s="26">
        <v>1.1100000000000001</v>
      </c>
      <c r="L33" s="158">
        <f t="shared" si="0"/>
        <v>0.1570075206030688</v>
      </c>
      <c r="M33" s="25">
        <v>4.1197999999999997</v>
      </c>
      <c r="N33" s="26">
        <v>0.79339999999999999</v>
      </c>
      <c r="O33" s="158">
        <f t="shared" si="1"/>
        <v>0.11222501517700431</v>
      </c>
      <c r="Q33" s="239" t="s">
        <v>22</v>
      </c>
      <c r="R33" s="194" t="s">
        <v>463</v>
      </c>
      <c r="S33" s="198">
        <f t="shared" si="2"/>
        <v>7.2</v>
      </c>
      <c r="T33" s="228">
        <f t="shared" si="3"/>
        <v>0</v>
      </c>
      <c r="U33" s="198">
        <f t="shared" si="4"/>
        <v>3.6926999999999999</v>
      </c>
      <c r="V33" s="242">
        <f t="shared" si="5"/>
        <v>4.0052000000000003</v>
      </c>
    </row>
    <row r="34" spans="1:22" x14ac:dyDescent="0.3">
      <c r="A34" s="12" t="s">
        <v>453</v>
      </c>
      <c r="B34" s="51" t="s">
        <v>27</v>
      </c>
      <c r="C34" s="22" t="s">
        <v>134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3.5520999999999998</v>
      </c>
      <c r="K34" s="26">
        <v>1.0670999999999999</v>
      </c>
      <c r="L34" s="158">
        <f t="shared" si="0"/>
        <v>0.15093939210408533</v>
      </c>
      <c r="M34" s="25">
        <v>3.7812999999999999</v>
      </c>
      <c r="N34" s="26">
        <v>0.85250000000000004</v>
      </c>
      <c r="O34" s="158">
        <f t="shared" si="1"/>
        <v>0.12058460478749204</v>
      </c>
      <c r="Q34" s="240" t="s">
        <v>23</v>
      </c>
      <c r="R34" s="195" t="s">
        <v>463</v>
      </c>
      <c r="S34" s="57">
        <f t="shared" si="2"/>
        <v>8</v>
      </c>
      <c r="T34" s="230">
        <f t="shared" si="3"/>
        <v>0</v>
      </c>
      <c r="U34" s="57">
        <f t="shared" si="4"/>
        <v>3.9218999999999999</v>
      </c>
      <c r="V34" s="243">
        <f t="shared" si="5"/>
        <v>4.1978999999999997</v>
      </c>
    </row>
    <row r="35" spans="1:22" x14ac:dyDescent="0.3">
      <c r="A35" s="12" t="s">
        <v>454</v>
      </c>
      <c r="B35" s="51" t="s">
        <v>28</v>
      </c>
      <c r="C35" s="22" t="s">
        <v>134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3.5573000000000001</v>
      </c>
      <c r="K35" s="26">
        <v>1.0619000000000001</v>
      </c>
      <c r="L35" s="158">
        <f t="shared" si="0"/>
        <v>0.15020386137693581</v>
      </c>
      <c r="M35" s="25">
        <v>3.9634999999999998</v>
      </c>
      <c r="N35" s="26">
        <v>0.89429999999999998</v>
      </c>
      <c r="O35" s="158">
        <f t="shared" si="1"/>
        <v>0.12649714024804004</v>
      </c>
      <c r="Q35" s="240" t="s">
        <v>24</v>
      </c>
      <c r="R35" s="195" t="s">
        <v>463</v>
      </c>
      <c r="S35" s="57">
        <f t="shared" si="2"/>
        <v>9.6</v>
      </c>
      <c r="T35" s="230">
        <f t="shared" si="3"/>
        <v>0</v>
      </c>
      <c r="U35" s="57">
        <f t="shared" si="4"/>
        <v>3.9218999999999999</v>
      </c>
      <c r="V35" s="243">
        <f t="shared" si="5"/>
        <v>4.3646000000000003</v>
      </c>
    </row>
    <row r="36" spans="1:22" x14ac:dyDescent="0.3">
      <c r="A36" s="12" t="s">
        <v>455</v>
      </c>
      <c r="B36" s="51" t="s">
        <v>29</v>
      </c>
      <c r="C36" s="22" t="s">
        <v>134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3.7968999999999999</v>
      </c>
      <c r="K36" s="26">
        <v>1.0105999999999999</v>
      </c>
      <c r="L36" s="158">
        <f t="shared" si="0"/>
        <v>0.14294756785717236</v>
      </c>
      <c r="M36" s="25">
        <v>3.9792000000000001</v>
      </c>
      <c r="N36" s="26">
        <v>0.9597</v>
      </c>
      <c r="O36" s="158">
        <f t="shared" si="1"/>
        <v>0.13574785362411271</v>
      </c>
      <c r="Q36" s="241" t="s">
        <v>25</v>
      </c>
      <c r="R36" s="196" t="s">
        <v>463</v>
      </c>
      <c r="S36" s="197">
        <f t="shared" si="2"/>
        <v>13.2</v>
      </c>
      <c r="T36" s="229">
        <f t="shared" si="3"/>
        <v>0</v>
      </c>
      <c r="U36" s="197">
        <f t="shared" si="4"/>
        <v>3.9948000000000001</v>
      </c>
      <c r="V36" s="105">
        <f t="shared" si="5"/>
        <v>4.2812999999999999</v>
      </c>
    </row>
    <row r="37" spans="1:22" x14ac:dyDescent="0.3">
      <c r="A37" s="12" t="s">
        <v>456</v>
      </c>
      <c r="B37" s="51" t="s">
        <v>30</v>
      </c>
      <c r="C37" s="22" t="s">
        <v>134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3.7551999999999999</v>
      </c>
      <c r="K37" s="26">
        <v>1.1475</v>
      </c>
      <c r="L37" s="158">
        <f t="shared" si="0"/>
        <v>0.16231182873155084</v>
      </c>
      <c r="M37" s="25">
        <v>4.125</v>
      </c>
      <c r="N37" s="26">
        <v>0.79590000000000005</v>
      </c>
      <c r="O37" s="158">
        <f t="shared" si="1"/>
        <v>0.11257863571890313</v>
      </c>
      <c r="Q37" s="239" t="s">
        <v>27</v>
      </c>
      <c r="R37" s="194" t="s">
        <v>432</v>
      </c>
      <c r="S37" s="198">
        <f t="shared" si="2"/>
        <v>7.2</v>
      </c>
      <c r="T37" s="228" t="str">
        <f t="shared" si="3"/>
        <v>3%</v>
      </c>
      <c r="U37" s="198">
        <f t="shared" si="4"/>
        <v>3.5520999999999998</v>
      </c>
      <c r="V37" s="242">
        <f t="shared" si="5"/>
        <v>3.7812999999999999</v>
      </c>
    </row>
    <row r="38" spans="1:22" x14ac:dyDescent="0.3">
      <c r="A38" s="12" t="s">
        <v>457</v>
      </c>
      <c r="B38" s="51" t="s">
        <v>31</v>
      </c>
      <c r="C38" s="22" t="s">
        <v>136</v>
      </c>
      <c r="D38" s="22" t="s">
        <v>423</v>
      </c>
      <c r="E38" s="10">
        <v>13.2</v>
      </c>
      <c r="F38" s="10" t="s">
        <v>98</v>
      </c>
      <c r="G38" s="10" t="s">
        <v>99</v>
      </c>
      <c r="H38" s="10" t="s">
        <v>124</v>
      </c>
      <c r="I38" s="23" t="s">
        <v>133</v>
      </c>
      <c r="J38" s="25">
        <v>3.5937999999999999</v>
      </c>
      <c r="K38" s="26">
        <v>1.1538999999999999</v>
      </c>
      <c r="L38" s="158">
        <f t="shared" si="0"/>
        <v>0.16321709731881179</v>
      </c>
      <c r="M38" s="25">
        <v>3.9375</v>
      </c>
      <c r="N38" s="26">
        <v>0.96330000000000005</v>
      </c>
      <c r="O38" s="158">
        <f t="shared" si="1"/>
        <v>0.136257067204447</v>
      </c>
      <c r="Q38" s="240" t="s">
        <v>28</v>
      </c>
      <c r="R38" s="195" t="s">
        <v>432</v>
      </c>
      <c r="S38" s="57">
        <f t="shared" si="2"/>
        <v>8</v>
      </c>
      <c r="T38" s="230" t="str">
        <f t="shared" si="3"/>
        <v>3%</v>
      </c>
      <c r="U38" s="57">
        <f t="shared" si="4"/>
        <v>3.5573000000000001</v>
      </c>
      <c r="V38" s="243">
        <f t="shared" si="5"/>
        <v>3.9634999999999998</v>
      </c>
    </row>
    <row r="39" spans="1:22" x14ac:dyDescent="0.3">
      <c r="A39" s="12" t="s">
        <v>458</v>
      </c>
      <c r="B39" s="51" t="s">
        <v>32</v>
      </c>
      <c r="C39" s="22" t="s">
        <v>137</v>
      </c>
      <c r="D39" s="22" t="s">
        <v>423</v>
      </c>
      <c r="E39" s="10">
        <v>7.2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3.0990000000000002</v>
      </c>
      <c r="K39" s="26">
        <v>1.2430000000000001</v>
      </c>
      <c r="L39" s="158">
        <f t="shared" si="0"/>
        <v>0.17582013343208516</v>
      </c>
      <c r="M39" s="25">
        <v>3.625</v>
      </c>
      <c r="N39" s="26">
        <v>1.0461</v>
      </c>
      <c r="O39" s="158">
        <f t="shared" si="1"/>
        <v>0.14796897955213539</v>
      </c>
      <c r="Q39" s="240" t="s">
        <v>29</v>
      </c>
      <c r="R39" s="195" t="s">
        <v>432</v>
      </c>
      <c r="S39" s="57">
        <f t="shared" si="2"/>
        <v>9.6</v>
      </c>
      <c r="T39" s="230" t="str">
        <f t="shared" si="3"/>
        <v>3%</v>
      </c>
      <c r="U39" s="57">
        <f t="shared" si="4"/>
        <v>3.7968999999999999</v>
      </c>
      <c r="V39" s="243">
        <f t="shared" si="5"/>
        <v>3.9792000000000001</v>
      </c>
    </row>
    <row r="40" spans="1:22" x14ac:dyDescent="0.3">
      <c r="A40" s="12" t="s">
        <v>459</v>
      </c>
      <c r="B40" s="51" t="s">
        <v>33</v>
      </c>
      <c r="C40" s="22" t="s">
        <v>137</v>
      </c>
      <c r="D40" s="22" t="s">
        <v>423</v>
      </c>
      <c r="E40" s="10">
        <v>8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3.1562999999999999</v>
      </c>
      <c r="K40" s="26">
        <v>1.1918</v>
      </c>
      <c r="L40" s="158">
        <f t="shared" si="0"/>
        <v>0.16857798473399765</v>
      </c>
      <c r="M40" s="25">
        <v>3.7031000000000001</v>
      </c>
      <c r="N40" s="26">
        <v>0.90400000000000003</v>
      </c>
      <c r="O40" s="158">
        <f t="shared" si="1"/>
        <v>0.12786918795060739</v>
      </c>
      <c r="Q40" s="241" t="s">
        <v>30</v>
      </c>
      <c r="R40" s="196" t="s">
        <v>432</v>
      </c>
      <c r="S40" s="197">
        <f t="shared" si="2"/>
        <v>13.2</v>
      </c>
      <c r="T40" s="229" t="str">
        <f t="shared" si="3"/>
        <v>3%</v>
      </c>
      <c r="U40" s="197">
        <f t="shared" si="4"/>
        <v>3.7551999999999999</v>
      </c>
      <c r="V40" s="105">
        <f t="shared" si="5"/>
        <v>4.125</v>
      </c>
    </row>
    <row r="41" spans="1:22" x14ac:dyDescent="0.3">
      <c r="A41" s="12" t="s">
        <v>460</v>
      </c>
      <c r="B41" s="51" t="s">
        <v>34</v>
      </c>
      <c r="C41" s="22" t="s">
        <v>137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124</v>
      </c>
      <c r="I41" s="23" t="s">
        <v>135</v>
      </c>
      <c r="J41" s="25">
        <v>3.4009999999999998</v>
      </c>
      <c r="K41" s="26">
        <v>1.1443000000000001</v>
      </c>
      <c r="L41" s="158">
        <f t="shared" si="0"/>
        <v>0.16185919443792038</v>
      </c>
      <c r="M41" s="25">
        <v>3.8854000000000002</v>
      </c>
      <c r="N41" s="26">
        <v>0.92520000000000002</v>
      </c>
      <c r="O41" s="158">
        <f t="shared" si="1"/>
        <v>0.13086789014590922</v>
      </c>
      <c r="Q41" s="239" t="s">
        <v>32</v>
      </c>
      <c r="R41" s="194" t="s">
        <v>433</v>
      </c>
      <c r="S41" s="198">
        <f t="shared" si="2"/>
        <v>7.2</v>
      </c>
      <c r="T41" s="228" t="str">
        <f t="shared" si="3"/>
        <v>6%</v>
      </c>
      <c r="U41" s="198">
        <f t="shared" si="4"/>
        <v>3.0990000000000002</v>
      </c>
      <c r="V41" s="242">
        <f t="shared" si="5"/>
        <v>3.625</v>
      </c>
    </row>
    <row r="42" spans="1:22" ht="15" thickBot="1" x14ac:dyDescent="0.35">
      <c r="A42" s="12" t="s">
        <v>461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135</v>
      </c>
      <c r="J42" s="46">
        <v>3.4843999999999999</v>
      </c>
      <c r="K42" s="45">
        <v>1.0780000000000001</v>
      </c>
      <c r="L42" s="167">
        <f t="shared" si="0"/>
        <v>0.15248117766676411</v>
      </c>
      <c r="M42" s="46">
        <v>3.9270999999999998</v>
      </c>
      <c r="N42" s="47">
        <v>0.90080000000000005</v>
      </c>
      <c r="O42" s="160">
        <f t="shared" si="1"/>
        <v>0.12741655365697691</v>
      </c>
      <c r="Q42" s="240" t="s">
        <v>33</v>
      </c>
      <c r="R42" s="195" t="s">
        <v>433</v>
      </c>
      <c r="S42" s="57">
        <f t="shared" si="2"/>
        <v>8</v>
      </c>
      <c r="T42" s="230" t="str">
        <f t="shared" si="3"/>
        <v>6%</v>
      </c>
      <c r="U42" s="57">
        <f t="shared" si="4"/>
        <v>3.1562999999999999</v>
      </c>
      <c r="V42" s="243">
        <f t="shared" si="5"/>
        <v>3.7031000000000001</v>
      </c>
    </row>
    <row r="43" spans="1:22" x14ac:dyDescent="0.3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  <c r="Q43" s="240" t="s">
        <v>34</v>
      </c>
      <c r="R43" s="195" t="s">
        <v>433</v>
      </c>
      <c r="S43" s="57">
        <f t="shared" si="2"/>
        <v>9.6</v>
      </c>
      <c r="T43" s="230" t="str">
        <f t="shared" si="3"/>
        <v>6%</v>
      </c>
      <c r="U43" s="57">
        <f t="shared" si="4"/>
        <v>3.4009999999999998</v>
      </c>
      <c r="V43" s="243">
        <f t="shared" si="5"/>
        <v>3.8854000000000002</v>
      </c>
    </row>
    <row r="44" spans="1:22" x14ac:dyDescent="0.3">
      <c r="Q44" s="241" t="s">
        <v>35</v>
      </c>
      <c r="R44" s="196" t="s">
        <v>433</v>
      </c>
      <c r="S44" s="197">
        <f t="shared" si="2"/>
        <v>13.2</v>
      </c>
      <c r="T44" s="229" t="str">
        <f t="shared" si="3"/>
        <v>6%</v>
      </c>
      <c r="U44" s="197">
        <f t="shared" si="4"/>
        <v>3.4843999999999999</v>
      </c>
      <c r="V44" s="105">
        <f t="shared" si="5"/>
        <v>3.9270999999999998</v>
      </c>
    </row>
    <row r="80" spans="16:17" x14ac:dyDescent="0.3">
      <c r="P80" s="293"/>
      <c r="Q80" s="192" t="s">
        <v>87</v>
      </c>
    </row>
    <row r="81" spans="16:17" x14ac:dyDescent="0.3">
      <c r="P81" s="13"/>
      <c r="Q81" s="13"/>
    </row>
    <row r="82" spans="16:17" x14ac:dyDescent="0.3">
      <c r="P82" s="309" t="s">
        <v>864</v>
      </c>
      <c r="Q82" s="309"/>
    </row>
    <row r="83" spans="16:17" x14ac:dyDescent="0.3">
      <c r="P83" s="296"/>
      <c r="Q83" s="297" t="s">
        <v>867</v>
      </c>
    </row>
    <row r="84" spans="16:17" x14ac:dyDescent="0.3">
      <c r="P84" s="294"/>
      <c r="Q84" s="297" t="s">
        <v>865</v>
      </c>
    </row>
    <row r="85" spans="16:17" x14ac:dyDescent="0.3">
      <c r="P85" s="295"/>
      <c r="Q85" s="297" t="s">
        <v>866</v>
      </c>
    </row>
    <row r="124" spans="16:17" x14ac:dyDescent="0.3">
      <c r="P124" s="293"/>
      <c r="Q124" s="192" t="s">
        <v>87</v>
      </c>
    </row>
    <row r="125" spans="16:17" x14ac:dyDescent="0.3">
      <c r="P125" s="13"/>
      <c r="Q125" s="13"/>
    </row>
    <row r="126" spans="16:17" x14ac:dyDescent="0.3">
      <c r="P126" s="309" t="s">
        <v>864</v>
      </c>
      <c r="Q126" s="309"/>
    </row>
    <row r="127" spans="16:17" x14ac:dyDescent="0.3">
      <c r="P127" s="296"/>
      <c r="Q127" s="297" t="s">
        <v>867</v>
      </c>
    </row>
    <row r="128" spans="16:17" x14ac:dyDescent="0.3">
      <c r="P128" s="294"/>
      <c r="Q128" s="297" t="s">
        <v>865</v>
      </c>
    </row>
    <row r="129" spans="16:17" x14ac:dyDescent="0.3">
      <c r="P129" s="295"/>
      <c r="Q129" s="297" t="s">
        <v>866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G3:G4"/>
    <mergeCell ref="B3:B4"/>
    <mergeCell ref="C3:C4"/>
    <mergeCell ref="D3:D4"/>
    <mergeCell ref="E3:E4"/>
    <mergeCell ref="F3:F4"/>
    <mergeCell ref="P82:Q82"/>
    <mergeCell ref="P126:Q126"/>
    <mergeCell ref="J3:L3"/>
    <mergeCell ref="H3:H4"/>
    <mergeCell ref="I3:I4"/>
    <mergeCell ref="M3:O3"/>
  </mergeCells>
  <pageMargins left="0.7" right="0.7" top="0.75" bottom="0.75" header="0.3" footer="0.3"/>
  <pageSetup orientation="portrait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topLeftCell="O34" zoomScale="80" zoomScaleNormal="80" workbookViewId="0">
      <selection activeCell="R113" sqref="R113"/>
    </sheetView>
  </sheetViews>
  <sheetFormatPr defaultColWidth="9.109375" defaultRowHeight="14.4" x14ac:dyDescent="0.3"/>
  <cols>
    <col min="1" max="1" width="27" style="12" bestFit="1" customWidth="1"/>
    <col min="2" max="2" width="9.109375" style="12"/>
    <col min="3" max="3" width="37.88671875" style="12" bestFit="1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1.88671875" style="12" customWidth="1"/>
    <col min="20" max="16384" width="9.109375" style="12"/>
  </cols>
  <sheetData>
    <row r="1" spans="1:15" x14ac:dyDescent="0.3">
      <c r="I1" s="182" t="s">
        <v>0</v>
      </c>
      <c r="J1" s="7" t="s">
        <v>56</v>
      </c>
      <c r="K1" s="7" t="s">
        <v>57</v>
      </c>
      <c r="L1" s="7" t="s">
        <v>78</v>
      </c>
      <c r="M1" s="8" t="s">
        <v>53</v>
      </c>
      <c r="N1" s="8" t="s">
        <v>57</v>
      </c>
      <c r="O1" s="8" t="s">
        <v>68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20" t="s">
        <v>52</v>
      </c>
      <c r="C3" s="322" t="s">
        <v>266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4" t="s">
        <v>58</v>
      </c>
      <c r="N3" s="335"/>
      <c r="O3" s="336"/>
    </row>
    <row r="4" spans="1:15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3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3.5832999999999999</v>
      </c>
      <c r="K5" s="20">
        <v>1.0249999999999999</v>
      </c>
      <c r="L5" s="157">
        <f>CONFIDENCE(0.05,K5,192)</f>
        <v>0.14498442217850946</v>
      </c>
      <c r="M5" s="19">
        <v>4.0156000000000001</v>
      </c>
      <c r="N5" s="20">
        <v>0.95709999999999995</v>
      </c>
      <c r="O5" s="157">
        <f>CONFIDENCE(0.05,N5,192)</f>
        <v>0.13538008826053796</v>
      </c>
    </row>
    <row r="6" spans="1:15" x14ac:dyDescent="0.3">
      <c r="A6" s="12" t="s">
        <v>380</v>
      </c>
      <c r="B6" s="2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3.2134999999999998</v>
      </c>
      <c r="K6" s="26">
        <v>1.0033000000000001</v>
      </c>
      <c r="L6" s="158">
        <f t="shared" ref="L6:L54" si="0">CONFIDENCE(0.05,K6,192)</f>
        <v>0.14191499587482789</v>
      </c>
      <c r="M6" s="25">
        <v>3.9634999999999998</v>
      </c>
      <c r="N6" s="26">
        <v>0.96740000000000004</v>
      </c>
      <c r="O6" s="158">
        <f t="shared" ref="O6:O54" si="1">CONFIDENCE(0.05,N6,192)</f>
        <v>0.13683700489316103</v>
      </c>
    </row>
    <row r="7" spans="1:15" x14ac:dyDescent="0.3">
      <c r="A7" s="12" t="s">
        <v>381</v>
      </c>
      <c r="B7" s="2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1.0194000000000001</v>
      </c>
      <c r="L7" s="158">
        <f t="shared" si="0"/>
        <v>0.14419231216465617</v>
      </c>
      <c r="M7" s="25">
        <v>3.8645999999999998</v>
      </c>
      <c r="N7" s="26">
        <v>1.0397000000000001</v>
      </c>
      <c r="O7" s="158">
        <f t="shared" si="1"/>
        <v>0.14706371096487447</v>
      </c>
    </row>
    <row r="8" spans="1:15" x14ac:dyDescent="0.3">
      <c r="A8" s="12" t="s">
        <v>382</v>
      </c>
      <c r="B8" s="2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2.4895999999999998</v>
      </c>
      <c r="K8" s="26">
        <v>1.0731999999999999</v>
      </c>
      <c r="L8" s="158">
        <f t="shared" si="0"/>
        <v>0.15180222622631842</v>
      </c>
      <c r="M8" s="25">
        <v>3.5625</v>
      </c>
      <c r="N8" s="26">
        <v>1.0366</v>
      </c>
      <c r="O8" s="158">
        <f t="shared" si="1"/>
        <v>0.14662522149291993</v>
      </c>
    </row>
    <row r="9" spans="1:15" x14ac:dyDescent="0.3">
      <c r="A9" s="12" t="s">
        <v>383</v>
      </c>
      <c r="B9" s="2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1.6718999999999999</v>
      </c>
      <c r="K9" s="26">
        <v>0.81330000000000002</v>
      </c>
      <c r="L9" s="158">
        <f t="shared" si="0"/>
        <v>0.1150398346905188</v>
      </c>
      <c r="M9" s="25">
        <v>2.8229000000000002</v>
      </c>
      <c r="N9" s="26">
        <v>1.2532000000000001</v>
      </c>
      <c r="O9" s="158">
        <f t="shared" si="1"/>
        <v>0.17726290524303229</v>
      </c>
    </row>
    <row r="10" spans="1:15" ht="15" thickBot="1" x14ac:dyDescent="0.35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1.1457999999999999</v>
      </c>
      <c r="K10" s="33">
        <v>0.39579999999999999</v>
      </c>
      <c r="L10" s="159">
        <f t="shared" si="0"/>
        <v>5.5985204193418583E-2</v>
      </c>
      <c r="M10" s="32">
        <v>1.7917000000000001</v>
      </c>
      <c r="N10" s="33">
        <v>1.0017</v>
      </c>
      <c r="O10" s="159">
        <f t="shared" si="1"/>
        <v>0.14168867872801263</v>
      </c>
    </row>
    <row r="11" spans="1:15" ht="15.6" thickTop="1" thickBot="1" x14ac:dyDescent="0.35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385</v>
      </c>
      <c r="B12" s="14" t="s">
        <v>7</v>
      </c>
      <c r="C12" s="15" t="s">
        <v>151</v>
      </c>
      <c r="D12" s="15" t="s">
        <v>97</v>
      </c>
      <c r="E12" s="16">
        <v>7.95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2.3906000000000001</v>
      </c>
      <c r="K12" s="20">
        <v>0.9536</v>
      </c>
      <c r="L12" s="157">
        <f t="shared" si="0"/>
        <v>0.13488501950187964</v>
      </c>
      <c r="M12" s="19">
        <v>2.9740000000000002</v>
      </c>
      <c r="N12" s="20">
        <v>1.204</v>
      </c>
      <c r="O12" s="157">
        <f t="shared" si="1"/>
        <v>0.17030365297846381</v>
      </c>
    </row>
    <row r="13" spans="1:15" x14ac:dyDescent="0.3">
      <c r="A13" s="12" t="s">
        <v>386</v>
      </c>
      <c r="B13" s="21" t="s">
        <v>8</v>
      </c>
      <c r="C13" s="22" t="s">
        <v>151</v>
      </c>
      <c r="D13" s="22" t="s">
        <v>97</v>
      </c>
      <c r="E13" s="10">
        <v>10.199999999999999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2.6301999999999999</v>
      </c>
      <c r="K13" s="26">
        <v>0.94550000000000001</v>
      </c>
      <c r="L13" s="158">
        <f t="shared" si="0"/>
        <v>0.13373928894612752</v>
      </c>
      <c r="M13" s="25">
        <v>3.3332999999999999</v>
      </c>
      <c r="N13" s="26">
        <v>1.0749</v>
      </c>
      <c r="O13" s="158">
        <f t="shared" si="1"/>
        <v>0.15204268819480959</v>
      </c>
    </row>
    <row r="14" spans="1:15" x14ac:dyDescent="0.3">
      <c r="A14" s="12" t="s">
        <v>387</v>
      </c>
      <c r="B14" s="21" t="s">
        <v>9</v>
      </c>
      <c r="C14" s="22" t="s">
        <v>151</v>
      </c>
      <c r="D14" s="22" t="s">
        <v>97</v>
      </c>
      <c r="E14" s="10">
        <v>12.2</v>
      </c>
      <c r="F14" s="10" t="s">
        <v>98</v>
      </c>
      <c r="G14" s="10" t="s">
        <v>99</v>
      </c>
      <c r="H14" s="224">
        <v>0</v>
      </c>
      <c r="I14" s="23" t="s">
        <v>89</v>
      </c>
      <c r="J14" s="25">
        <v>2.9479000000000002</v>
      </c>
      <c r="K14" s="26">
        <v>0.94750000000000001</v>
      </c>
      <c r="L14" s="158">
        <f t="shared" si="0"/>
        <v>0.13402218537964658</v>
      </c>
      <c r="M14" s="25">
        <v>3.5417000000000001</v>
      </c>
      <c r="N14" s="26">
        <v>1.0224</v>
      </c>
      <c r="O14" s="158">
        <f t="shared" si="1"/>
        <v>0.14461665681493471</v>
      </c>
    </row>
    <row r="15" spans="1:15" x14ac:dyDescent="0.3">
      <c r="A15" s="12" t="s">
        <v>464</v>
      </c>
      <c r="B15" s="21" t="s">
        <v>10</v>
      </c>
      <c r="C15" s="22" t="s">
        <v>151</v>
      </c>
      <c r="D15" s="22" t="s">
        <v>152</v>
      </c>
      <c r="E15" s="10">
        <v>12</v>
      </c>
      <c r="F15" s="10" t="s">
        <v>98</v>
      </c>
      <c r="G15" s="10" t="s">
        <v>99</v>
      </c>
      <c r="H15" s="224">
        <v>0</v>
      </c>
      <c r="I15" s="23" t="s">
        <v>89</v>
      </c>
      <c r="J15" s="25">
        <v>2.7812999999999999</v>
      </c>
      <c r="K15" s="26">
        <v>0.96760000000000002</v>
      </c>
      <c r="L15" s="158">
        <f t="shared" si="0"/>
        <v>0.13686529453651294</v>
      </c>
      <c r="M15" s="25">
        <v>3.4479000000000002</v>
      </c>
      <c r="N15" s="26">
        <v>1.0422</v>
      </c>
      <c r="O15" s="158">
        <f t="shared" si="1"/>
        <v>0.14741733150677327</v>
      </c>
    </row>
    <row r="16" spans="1:15" x14ac:dyDescent="0.3">
      <c r="A16" s="12" t="s">
        <v>388</v>
      </c>
      <c r="B16" s="21" t="s">
        <v>11</v>
      </c>
      <c r="C16" s="22" t="s">
        <v>153</v>
      </c>
      <c r="D16" s="22" t="s">
        <v>101</v>
      </c>
      <c r="E16" s="10">
        <v>64</v>
      </c>
      <c r="F16" s="10" t="s">
        <v>98</v>
      </c>
      <c r="G16" s="10" t="s">
        <v>99</v>
      </c>
      <c r="H16" s="224">
        <v>0</v>
      </c>
      <c r="I16" s="23" t="s">
        <v>89</v>
      </c>
      <c r="J16" s="25">
        <v>3.3437999999999999</v>
      </c>
      <c r="K16" s="26">
        <v>0.89590000000000003</v>
      </c>
      <c r="L16" s="158">
        <f t="shared" si="0"/>
        <v>0.12672345739485527</v>
      </c>
      <c r="M16" s="25">
        <v>3.9426999999999999</v>
      </c>
      <c r="N16" s="26">
        <v>0.97709999999999997</v>
      </c>
      <c r="O16" s="158">
        <f t="shared" si="1"/>
        <v>0.13820905259572838</v>
      </c>
    </row>
    <row r="17" spans="1:23" x14ac:dyDescent="0.3">
      <c r="A17" s="12" t="s">
        <v>465</v>
      </c>
      <c r="B17" s="21" t="s">
        <v>12</v>
      </c>
      <c r="C17" s="22" t="s">
        <v>154</v>
      </c>
      <c r="D17" s="22" t="s">
        <v>97</v>
      </c>
      <c r="E17" s="10">
        <v>7.95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2.1875</v>
      </c>
      <c r="K17" s="26">
        <v>0.98480000000000001</v>
      </c>
      <c r="L17" s="158">
        <f t="shared" si="0"/>
        <v>0.1392982038647767</v>
      </c>
      <c r="M17" s="25">
        <v>2.7343999999999999</v>
      </c>
      <c r="N17" s="26">
        <v>1.1745000000000001</v>
      </c>
      <c r="O17" s="158">
        <f t="shared" si="1"/>
        <v>0.16613093058405792</v>
      </c>
    </row>
    <row r="18" spans="1:23" x14ac:dyDescent="0.3">
      <c r="A18" s="12" t="s">
        <v>466</v>
      </c>
      <c r="B18" s="21" t="s">
        <v>13</v>
      </c>
      <c r="C18" s="22" t="s">
        <v>154</v>
      </c>
      <c r="D18" s="22" t="s">
        <v>97</v>
      </c>
      <c r="E18" s="10">
        <v>10.199999999999999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2.4531000000000001</v>
      </c>
      <c r="K18" s="26">
        <v>0.96419999999999995</v>
      </c>
      <c r="L18" s="158">
        <f t="shared" si="0"/>
        <v>0.13638437059953057</v>
      </c>
      <c r="M18" s="25">
        <v>3.0365000000000002</v>
      </c>
      <c r="N18" s="26">
        <v>1.0553999999999999</v>
      </c>
      <c r="O18" s="158">
        <f t="shared" si="1"/>
        <v>0.14928444796799892</v>
      </c>
    </row>
    <row r="19" spans="1:23" x14ac:dyDescent="0.3">
      <c r="A19" s="12" t="s">
        <v>467</v>
      </c>
      <c r="B19" s="21" t="s">
        <v>14</v>
      </c>
      <c r="C19" s="22" t="s">
        <v>154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2.5781000000000001</v>
      </c>
      <c r="K19" s="26">
        <v>0.97840000000000005</v>
      </c>
      <c r="L19" s="158">
        <f t="shared" si="0"/>
        <v>0.13839293527751578</v>
      </c>
      <c r="M19" s="25">
        <v>3.2551999999999999</v>
      </c>
      <c r="N19" s="26">
        <v>1.0647</v>
      </c>
      <c r="O19" s="158">
        <f t="shared" si="1"/>
        <v>0.15059991638386247</v>
      </c>
    </row>
    <row r="20" spans="1:23" x14ac:dyDescent="0.3">
      <c r="A20" s="12" t="s">
        <v>468</v>
      </c>
      <c r="B20" s="21" t="s">
        <v>15</v>
      </c>
      <c r="C20" s="22" t="s">
        <v>154</v>
      </c>
      <c r="D20" s="22" t="s">
        <v>152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2.4426999999999999</v>
      </c>
      <c r="K20" s="26">
        <v>1.042</v>
      </c>
      <c r="L20" s="158">
        <f t="shared" si="0"/>
        <v>0.14738904186342136</v>
      </c>
      <c r="M20" s="25">
        <v>3.2082999999999999</v>
      </c>
      <c r="N20" s="26">
        <v>1.1387</v>
      </c>
      <c r="O20" s="158">
        <f t="shared" si="1"/>
        <v>0.16106708442406709</v>
      </c>
    </row>
    <row r="21" spans="1:23" x14ac:dyDescent="0.3">
      <c r="A21" s="12" t="s">
        <v>469</v>
      </c>
      <c r="B21" s="21" t="s">
        <v>16</v>
      </c>
      <c r="C21" s="22" t="s">
        <v>155</v>
      </c>
      <c r="D21" s="22" t="s">
        <v>101</v>
      </c>
      <c r="E21" s="10">
        <v>64</v>
      </c>
      <c r="F21" s="10" t="s">
        <v>98</v>
      </c>
      <c r="G21" s="10" t="s">
        <v>99</v>
      </c>
      <c r="H21" s="10" t="s">
        <v>121</v>
      </c>
      <c r="I21" s="23" t="s">
        <v>89</v>
      </c>
      <c r="J21" s="25">
        <v>3.2917000000000001</v>
      </c>
      <c r="K21" s="26">
        <v>1.1248</v>
      </c>
      <c r="L21" s="158">
        <f t="shared" si="0"/>
        <v>0.1591009542111097</v>
      </c>
      <c r="M21" s="25">
        <v>3.8384999999999998</v>
      </c>
      <c r="N21" s="26">
        <v>0.98150000000000004</v>
      </c>
      <c r="O21" s="158">
        <f t="shared" si="1"/>
        <v>0.1388314247494703</v>
      </c>
    </row>
    <row r="22" spans="1:23" x14ac:dyDescent="0.3">
      <c r="A22" s="12" t="s">
        <v>470</v>
      </c>
      <c r="B22" s="21" t="s">
        <v>17</v>
      </c>
      <c r="C22" s="22" t="s">
        <v>156</v>
      </c>
      <c r="D22" s="22" t="s">
        <v>97</v>
      </c>
      <c r="E22" s="10">
        <v>7.95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1.901</v>
      </c>
      <c r="K22" s="26">
        <v>0.80940000000000001</v>
      </c>
      <c r="L22" s="158">
        <f t="shared" si="0"/>
        <v>0.11448818664515666</v>
      </c>
      <c r="M22" s="25">
        <v>2.5312999999999999</v>
      </c>
      <c r="N22" s="26">
        <v>1.1753</v>
      </c>
      <c r="O22" s="158">
        <f t="shared" si="1"/>
        <v>0.16624408915746552</v>
      </c>
    </row>
    <row r="23" spans="1:23" x14ac:dyDescent="0.3">
      <c r="A23" s="12" t="s">
        <v>471</v>
      </c>
      <c r="B23" s="21" t="s">
        <v>18</v>
      </c>
      <c r="C23" s="22" t="s">
        <v>156</v>
      </c>
      <c r="D23" s="22" t="s">
        <v>97</v>
      </c>
      <c r="E23" s="10">
        <v>10.199999999999999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2.2240000000000002</v>
      </c>
      <c r="K23" s="26">
        <v>1.0114000000000001</v>
      </c>
      <c r="L23" s="158">
        <f t="shared" si="0"/>
        <v>0.14306072643057999</v>
      </c>
      <c r="M23" s="25">
        <v>2.8645999999999998</v>
      </c>
      <c r="N23" s="26">
        <v>1.0397000000000001</v>
      </c>
      <c r="O23" s="158">
        <f t="shared" si="1"/>
        <v>0.14706371096487447</v>
      </c>
    </row>
    <row r="24" spans="1:23" x14ac:dyDescent="0.3">
      <c r="A24" s="12" t="s">
        <v>472</v>
      </c>
      <c r="B24" s="21" t="s">
        <v>19</v>
      </c>
      <c r="C24" s="22" t="s">
        <v>156</v>
      </c>
      <c r="D24" s="22" t="s">
        <v>97</v>
      </c>
      <c r="E24" s="10">
        <v>12.2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2.3281000000000001</v>
      </c>
      <c r="K24" s="26">
        <v>0.97170000000000001</v>
      </c>
      <c r="L24" s="158">
        <f t="shared" si="0"/>
        <v>0.13744523222522698</v>
      </c>
      <c r="M24" s="25">
        <v>3</v>
      </c>
      <c r="N24" s="26">
        <v>1.1115999999999999</v>
      </c>
      <c r="O24" s="158">
        <f t="shared" si="1"/>
        <v>0.15723383774988403</v>
      </c>
      <c r="U24" t="s">
        <v>57</v>
      </c>
      <c r="V24" s="208" t="s">
        <v>80</v>
      </c>
      <c r="W24" s="222" t="s">
        <v>71</v>
      </c>
    </row>
    <row r="25" spans="1:23" x14ac:dyDescent="0.3">
      <c r="A25" s="12" t="s">
        <v>473</v>
      </c>
      <c r="B25" s="51" t="s">
        <v>225</v>
      </c>
      <c r="C25" s="22" t="s">
        <v>156</v>
      </c>
      <c r="D25" s="22" t="s">
        <v>152</v>
      </c>
      <c r="E25" s="10">
        <v>12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</v>
      </c>
      <c r="K25" s="26">
        <v>0.87429999999999997</v>
      </c>
      <c r="L25" s="158">
        <f t="shared" si="0"/>
        <v>0.12366817591284958</v>
      </c>
      <c r="M25" s="25">
        <v>2.7707999999999999</v>
      </c>
      <c r="N25" s="26">
        <v>1.1975</v>
      </c>
      <c r="O25" s="158">
        <f t="shared" si="1"/>
        <v>0.16938423956952692</v>
      </c>
      <c r="Q25" s="344" t="s">
        <v>523</v>
      </c>
      <c r="R25" s="194" t="s">
        <v>7</v>
      </c>
      <c r="S25" s="194" t="s">
        <v>462</v>
      </c>
      <c r="T25" s="198">
        <f>VLOOKUP($R25,$B$12:$O$54,4)</f>
        <v>7.95</v>
      </c>
      <c r="U25" s="228">
        <f>VLOOKUP($R25,$B$12:$O$54,7)</f>
        <v>0</v>
      </c>
      <c r="V25" s="206">
        <f>VLOOKUP($R25,$B$12:$O$54,9)</f>
        <v>2.3906000000000001</v>
      </c>
      <c r="W25" s="249">
        <f>VLOOKUP($R25,$B$12:$O$54,12)</f>
        <v>2.9740000000000002</v>
      </c>
    </row>
    <row r="26" spans="1:23" x14ac:dyDescent="0.3">
      <c r="A26" s="12" t="s">
        <v>474</v>
      </c>
      <c r="B26" s="21" t="s">
        <v>20</v>
      </c>
      <c r="C26" s="22" t="s">
        <v>156</v>
      </c>
      <c r="D26" s="22" t="s">
        <v>101</v>
      </c>
      <c r="E26" s="10">
        <v>64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3.0365000000000002</v>
      </c>
      <c r="K26" s="26">
        <v>1.0799000000000001</v>
      </c>
      <c r="L26" s="158">
        <f t="shared" si="0"/>
        <v>0.15274992927860723</v>
      </c>
      <c r="M26" s="25">
        <v>3.8176999999999999</v>
      </c>
      <c r="N26" s="26">
        <v>1.0699000000000001</v>
      </c>
      <c r="O26" s="158">
        <f t="shared" si="1"/>
        <v>0.15133544711101202</v>
      </c>
      <c r="Q26" s="345"/>
      <c r="R26" s="195" t="s">
        <v>8</v>
      </c>
      <c r="S26" s="195" t="s">
        <v>462</v>
      </c>
      <c r="T26" s="57">
        <f>VLOOKUP($R26,$B$12:$O$54,4)</f>
        <v>10.199999999999999</v>
      </c>
      <c r="U26" s="230">
        <f>VLOOKUP($R26,$B$12:$O$54,7)</f>
        <v>0</v>
      </c>
      <c r="V26" s="205">
        <f>VLOOKUP($R26,$B$12:$O$54,9)</f>
        <v>2.6301999999999999</v>
      </c>
      <c r="W26" s="250">
        <f>VLOOKUP($R26,$B$12:$O$54,12)</f>
        <v>3.3332999999999999</v>
      </c>
    </row>
    <row r="27" spans="1:23" x14ac:dyDescent="0.3">
      <c r="A27" s="12" t="s">
        <v>475</v>
      </c>
      <c r="B27" s="21" t="s">
        <v>21</v>
      </c>
      <c r="C27" s="22" t="s">
        <v>157</v>
      </c>
      <c r="D27" s="22" t="s">
        <v>97</v>
      </c>
      <c r="E27" s="10">
        <v>12.2</v>
      </c>
      <c r="F27" s="10" t="s">
        <v>98</v>
      </c>
      <c r="G27" s="10" t="s">
        <v>99</v>
      </c>
      <c r="H27" s="10" t="s">
        <v>126</v>
      </c>
      <c r="I27" s="23" t="s">
        <v>89</v>
      </c>
      <c r="J27" s="25">
        <v>2.9531000000000001</v>
      </c>
      <c r="K27" s="26">
        <v>0.96150000000000002</v>
      </c>
      <c r="L27" s="158">
        <f t="shared" si="0"/>
        <v>0.13600246041427985</v>
      </c>
      <c r="M27" s="25">
        <v>3.5156000000000001</v>
      </c>
      <c r="N27" s="26">
        <v>1.0283</v>
      </c>
      <c r="O27" s="158">
        <f t="shared" si="1"/>
        <v>0.14545120129381589</v>
      </c>
      <c r="Q27" s="345"/>
      <c r="R27" s="196" t="s">
        <v>9</v>
      </c>
      <c r="S27" s="196" t="s">
        <v>462</v>
      </c>
      <c r="T27" s="197">
        <f>VLOOKUP($R27,$B$12:$O$54,4)</f>
        <v>12.2</v>
      </c>
      <c r="U27" s="229">
        <f>VLOOKUP($R27,$B$12:$O$54,7)</f>
        <v>0</v>
      </c>
      <c r="V27" s="203">
        <f>VLOOKUP($R27,$B$12:$O$54,9)</f>
        <v>2.9479000000000002</v>
      </c>
      <c r="W27" s="251">
        <f>VLOOKUP($R27,$B$12:$O$54,12)</f>
        <v>3.5417000000000001</v>
      </c>
    </row>
    <row r="28" spans="1:23" x14ac:dyDescent="0.3">
      <c r="A28" s="12" t="s">
        <v>476</v>
      </c>
      <c r="B28" s="21" t="s">
        <v>22</v>
      </c>
      <c r="C28" s="22" t="s">
        <v>157</v>
      </c>
      <c r="D28" s="22" t="s">
        <v>97</v>
      </c>
      <c r="E28" s="10">
        <v>12.2</v>
      </c>
      <c r="F28" s="10" t="s">
        <v>98</v>
      </c>
      <c r="G28" s="10" t="s">
        <v>99</v>
      </c>
      <c r="H28" s="10" t="s">
        <v>127</v>
      </c>
      <c r="I28" s="23" t="s">
        <v>89</v>
      </c>
      <c r="J28" s="25">
        <v>2.7917000000000001</v>
      </c>
      <c r="K28" s="26">
        <v>0.99119999999999997</v>
      </c>
      <c r="L28" s="158">
        <f t="shared" si="0"/>
        <v>0.14020347245203765</v>
      </c>
      <c r="M28" s="25">
        <v>3.5051999999999999</v>
      </c>
      <c r="N28" s="26">
        <v>1.0829</v>
      </c>
      <c r="O28" s="158">
        <f t="shared" si="1"/>
        <v>0.15317427392888577</v>
      </c>
      <c r="Q28" s="345"/>
      <c r="R28" s="194" t="s">
        <v>12</v>
      </c>
      <c r="S28" s="194" t="s">
        <v>430</v>
      </c>
      <c r="T28" s="198">
        <f t="shared" ref="T28:T42" si="2">VLOOKUP($R28,$B$12:$O$54,4)</f>
        <v>7.95</v>
      </c>
      <c r="U28" s="209" t="str">
        <f t="shared" ref="U28:U42" si="3">VLOOKUP($R28,$B$12:$O$54,7)</f>
        <v>3%</v>
      </c>
      <c r="V28" s="206">
        <f t="shared" ref="V28:V42" si="4">VLOOKUP($R28,$B$12:$O$54,9)</f>
        <v>2.1875</v>
      </c>
      <c r="W28" s="249">
        <f t="shared" ref="W28:W42" si="5">VLOOKUP($R28,$B$12:$O$54,12)</f>
        <v>2.7343999999999999</v>
      </c>
    </row>
    <row r="29" spans="1:23" x14ac:dyDescent="0.3">
      <c r="A29" s="12" t="s">
        <v>477</v>
      </c>
      <c r="B29" s="21" t="s">
        <v>23</v>
      </c>
      <c r="C29" s="22" t="s">
        <v>157</v>
      </c>
      <c r="D29" s="22" t="s">
        <v>97</v>
      </c>
      <c r="E29" s="10">
        <v>12.2</v>
      </c>
      <c r="F29" s="10" t="s">
        <v>98</v>
      </c>
      <c r="G29" s="10" t="s">
        <v>99</v>
      </c>
      <c r="H29" s="10" t="s">
        <v>128</v>
      </c>
      <c r="I29" s="23" t="s">
        <v>89</v>
      </c>
      <c r="J29" s="25">
        <v>2.8229000000000002</v>
      </c>
      <c r="K29" s="26">
        <v>0.94889999999999997</v>
      </c>
      <c r="L29" s="158">
        <f t="shared" si="0"/>
        <v>0.1342202128831099</v>
      </c>
      <c r="M29" s="25">
        <v>3.3957999999999999</v>
      </c>
      <c r="N29" s="26">
        <v>1.0432999999999999</v>
      </c>
      <c r="O29" s="158">
        <f t="shared" si="1"/>
        <v>0.14757292454520871</v>
      </c>
      <c r="Q29" s="345"/>
      <c r="R29" s="195" t="s">
        <v>13</v>
      </c>
      <c r="S29" s="195" t="s">
        <v>430</v>
      </c>
      <c r="T29" s="57">
        <f t="shared" si="2"/>
        <v>10.199999999999999</v>
      </c>
      <c r="U29" s="210" t="str">
        <f t="shared" si="3"/>
        <v>3%</v>
      </c>
      <c r="V29" s="205">
        <f t="shared" si="4"/>
        <v>2.4531000000000001</v>
      </c>
      <c r="W29" s="250">
        <f t="shared" si="5"/>
        <v>3.0365000000000002</v>
      </c>
    </row>
    <row r="30" spans="1:23" x14ac:dyDescent="0.3">
      <c r="A30" s="12" t="s">
        <v>478</v>
      </c>
      <c r="B30" s="21" t="s">
        <v>24</v>
      </c>
      <c r="C30" s="22" t="s">
        <v>157</v>
      </c>
      <c r="D30" s="22" t="s">
        <v>97</v>
      </c>
      <c r="E30" s="10">
        <v>12.2</v>
      </c>
      <c r="F30" s="10" t="s">
        <v>98</v>
      </c>
      <c r="G30" s="10" t="s">
        <v>99</v>
      </c>
      <c r="H30" s="10" t="s">
        <v>129</v>
      </c>
      <c r="I30" s="23" t="s">
        <v>89</v>
      </c>
      <c r="J30" s="25">
        <v>2.3229000000000002</v>
      </c>
      <c r="K30" s="26">
        <v>1.1068</v>
      </c>
      <c r="L30" s="158">
        <f t="shared" si="0"/>
        <v>0.15655488630943834</v>
      </c>
      <c r="M30" s="25">
        <v>3.0259999999999998</v>
      </c>
      <c r="N30" s="26">
        <v>1.1641999999999999</v>
      </c>
      <c r="O30" s="158">
        <f t="shared" si="1"/>
        <v>0.16467401395143486</v>
      </c>
      <c r="Q30" s="345"/>
      <c r="R30" s="196" t="s">
        <v>14</v>
      </c>
      <c r="S30" s="196" t="s">
        <v>430</v>
      </c>
      <c r="T30" s="197">
        <f t="shared" si="2"/>
        <v>12.2</v>
      </c>
      <c r="U30" s="211" t="str">
        <f t="shared" si="3"/>
        <v>3%</v>
      </c>
      <c r="V30" s="203">
        <f t="shared" si="4"/>
        <v>2.5781000000000001</v>
      </c>
      <c r="W30" s="251">
        <f t="shared" si="5"/>
        <v>3.2551999999999999</v>
      </c>
    </row>
    <row r="31" spans="1:23" x14ac:dyDescent="0.3">
      <c r="A31" s="12" t="s">
        <v>479</v>
      </c>
      <c r="B31" s="21" t="s">
        <v>25</v>
      </c>
      <c r="C31" s="22" t="s">
        <v>157</v>
      </c>
      <c r="D31" s="22" t="s">
        <v>97</v>
      </c>
      <c r="E31" s="10">
        <v>12.2</v>
      </c>
      <c r="F31" s="10" t="s">
        <v>98</v>
      </c>
      <c r="G31" s="10" t="s">
        <v>99</v>
      </c>
      <c r="H31" s="10" t="s">
        <v>130</v>
      </c>
      <c r="I31" s="23" t="s">
        <v>89</v>
      </c>
      <c r="J31" s="25">
        <v>2.2134999999999998</v>
      </c>
      <c r="K31" s="26">
        <v>0.88690000000000002</v>
      </c>
      <c r="L31" s="158">
        <f t="shared" si="0"/>
        <v>0.12545042344401958</v>
      </c>
      <c r="M31" s="25">
        <v>3.1042000000000001</v>
      </c>
      <c r="N31" s="26">
        <v>1.1347</v>
      </c>
      <c r="O31" s="158">
        <f t="shared" si="1"/>
        <v>0.160501291557029</v>
      </c>
      <c r="Q31" s="345"/>
      <c r="R31" s="194" t="s">
        <v>17</v>
      </c>
      <c r="S31" s="194" t="s">
        <v>434</v>
      </c>
      <c r="T31" s="198">
        <f t="shared" si="2"/>
        <v>7.95</v>
      </c>
      <c r="U31" s="209" t="str">
        <f t="shared" si="3"/>
        <v>6%</v>
      </c>
      <c r="V31" s="206">
        <f t="shared" si="4"/>
        <v>1.901</v>
      </c>
      <c r="W31" s="249">
        <f t="shared" si="5"/>
        <v>2.5312999999999999</v>
      </c>
    </row>
    <row r="32" spans="1:23" ht="15" thickBot="1" x14ac:dyDescent="0.35">
      <c r="A32" s="12" t="s">
        <v>480</v>
      </c>
      <c r="B32" s="27" t="s">
        <v>26</v>
      </c>
      <c r="C32" s="28" t="s">
        <v>157</v>
      </c>
      <c r="D32" s="28" t="s">
        <v>97</v>
      </c>
      <c r="E32" s="29">
        <v>12.2</v>
      </c>
      <c r="F32" s="29" t="s">
        <v>98</v>
      </c>
      <c r="G32" s="29" t="s">
        <v>99</v>
      </c>
      <c r="H32" s="29" t="s">
        <v>131</v>
      </c>
      <c r="I32" s="30" t="s">
        <v>89</v>
      </c>
      <c r="J32" s="32">
        <v>2.7551999999999999</v>
      </c>
      <c r="K32" s="33">
        <v>1.0117</v>
      </c>
      <c r="L32" s="159">
        <f t="shared" si="0"/>
        <v>0.14310316089560784</v>
      </c>
      <c r="M32" s="32">
        <v>3.5937999999999999</v>
      </c>
      <c r="N32" s="33">
        <v>0.97699999999999998</v>
      </c>
      <c r="O32" s="159">
        <f t="shared" si="1"/>
        <v>0.13819490777405244</v>
      </c>
      <c r="Q32" s="345"/>
      <c r="R32" s="195" t="s">
        <v>18</v>
      </c>
      <c r="S32" s="195" t="s">
        <v>434</v>
      </c>
      <c r="T32" s="57">
        <f t="shared" si="2"/>
        <v>10.199999999999999</v>
      </c>
      <c r="U32" s="210" t="str">
        <f t="shared" si="3"/>
        <v>6%</v>
      </c>
      <c r="V32" s="205">
        <f t="shared" si="4"/>
        <v>2.2240000000000002</v>
      </c>
      <c r="W32" s="250">
        <f t="shared" si="5"/>
        <v>2.8645999999999998</v>
      </c>
    </row>
    <row r="33" spans="1:23" ht="15.6" thickTop="1" thickBot="1" x14ac:dyDescent="0.35">
      <c r="B33" s="234"/>
      <c r="C33" s="185"/>
      <c r="D33" s="185"/>
      <c r="E33" s="186"/>
      <c r="F33" s="186"/>
      <c r="G33" s="186"/>
      <c r="H33" s="186"/>
      <c r="I33" s="187"/>
      <c r="J33" s="191"/>
      <c r="K33" s="189"/>
      <c r="L33" s="190"/>
      <c r="M33" s="191"/>
      <c r="N33" s="189"/>
      <c r="O33" s="190"/>
      <c r="Q33" s="345"/>
      <c r="R33" s="196" t="s">
        <v>19</v>
      </c>
      <c r="S33" s="196" t="s">
        <v>434</v>
      </c>
      <c r="T33" s="197">
        <f t="shared" si="2"/>
        <v>12.2</v>
      </c>
      <c r="U33" s="211" t="str">
        <f t="shared" si="3"/>
        <v>6%</v>
      </c>
      <c r="V33" s="203">
        <f t="shared" si="4"/>
        <v>2.3281000000000001</v>
      </c>
      <c r="W33" s="251">
        <f t="shared" si="5"/>
        <v>3</v>
      </c>
    </row>
    <row r="34" spans="1:23" ht="15" thickTop="1" x14ac:dyDescent="0.3">
      <c r="A34" s="12" t="s">
        <v>398</v>
      </c>
      <c r="B34" s="14" t="s">
        <v>27</v>
      </c>
      <c r="C34" s="15" t="s">
        <v>148</v>
      </c>
      <c r="D34" s="15" t="s">
        <v>423</v>
      </c>
      <c r="E34" s="16">
        <v>7.2</v>
      </c>
      <c r="F34" s="16" t="s">
        <v>98</v>
      </c>
      <c r="G34" s="16" t="s">
        <v>99</v>
      </c>
      <c r="H34" s="223">
        <v>0</v>
      </c>
      <c r="I34" s="34" t="s">
        <v>158</v>
      </c>
      <c r="J34" s="19">
        <v>2.6457999999999999</v>
      </c>
      <c r="K34" s="20">
        <v>1.0484</v>
      </c>
      <c r="L34" s="157">
        <f t="shared" si="0"/>
        <v>0.14829431045068228</v>
      </c>
      <c r="M34" s="19">
        <v>3.5937999999999999</v>
      </c>
      <c r="N34" s="20">
        <v>1.0241</v>
      </c>
      <c r="O34" s="157">
        <f t="shared" si="1"/>
        <v>0.14485711878342591</v>
      </c>
      <c r="Q34" s="344" t="s">
        <v>524</v>
      </c>
      <c r="R34" s="212" t="s">
        <v>28</v>
      </c>
      <c r="S34" s="194" t="s">
        <v>463</v>
      </c>
      <c r="T34" s="213">
        <f t="shared" si="2"/>
        <v>8</v>
      </c>
      <c r="U34" s="235">
        <f t="shared" si="3"/>
        <v>0</v>
      </c>
      <c r="V34" s="215">
        <f t="shared" si="4"/>
        <v>2.75</v>
      </c>
      <c r="W34" s="252">
        <f t="shared" si="5"/>
        <v>3.6926999999999999</v>
      </c>
    </row>
    <row r="35" spans="1:23" x14ac:dyDescent="0.3">
      <c r="A35" s="12" t="s">
        <v>399</v>
      </c>
      <c r="B35" s="21" t="s">
        <v>28</v>
      </c>
      <c r="C35" s="22" t="s">
        <v>148</v>
      </c>
      <c r="D35" s="22" t="s">
        <v>423</v>
      </c>
      <c r="E35" s="10">
        <v>8</v>
      </c>
      <c r="F35" s="10" t="s">
        <v>98</v>
      </c>
      <c r="G35" s="10" t="s">
        <v>99</v>
      </c>
      <c r="H35" s="224">
        <v>0</v>
      </c>
      <c r="I35" s="23" t="s">
        <v>158</v>
      </c>
      <c r="J35" s="25">
        <v>2.75</v>
      </c>
      <c r="K35" s="26">
        <v>0.95989999999999998</v>
      </c>
      <c r="L35" s="158">
        <f t="shared" si="0"/>
        <v>0.13577614326746462</v>
      </c>
      <c r="M35" s="25">
        <v>3.6926999999999999</v>
      </c>
      <c r="N35" s="26">
        <v>0.99970000000000003</v>
      </c>
      <c r="O35" s="158">
        <f t="shared" si="1"/>
        <v>0.14140578229449358</v>
      </c>
      <c r="Q35" s="345"/>
      <c r="R35" s="212" t="s">
        <v>29</v>
      </c>
      <c r="S35" s="195" t="s">
        <v>463</v>
      </c>
      <c r="T35" s="213">
        <f t="shared" si="2"/>
        <v>9.6</v>
      </c>
      <c r="U35" s="235">
        <f t="shared" si="3"/>
        <v>0</v>
      </c>
      <c r="V35" s="215">
        <f t="shared" si="4"/>
        <v>3.3645999999999998</v>
      </c>
      <c r="W35" s="252">
        <f t="shared" si="5"/>
        <v>3.9740000000000002</v>
      </c>
    </row>
    <row r="36" spans="1:23" x14ac:dyDescent="0.3">
      <c r="A36" s="12" t="s">
        <v>400</v>
      </c>
      <c r="B36" s="21" t="s">
        <v>29</v>
      </c>
      <c r="C36" s="22" t="s">
        <v>148</v>
      </c>
      <c r="D36" s="22" t="s">
        <v>423</v>
      </c>
      <c r="E36" s="10">
        <v>9.6</v>
      </c>
      <c r="F36" s="10" t="s">
        <v>98</v>
      </c>
      <c r="G36" s="10" t="s">
        <v>99</v>
      </c>
      <c r="H36" s="224">
        <v>0</v>
      </c>
      <c r="I36" s="23" t="s">
        <v>158</v>
      </c>
      <c r="J36" s="25">
        <v>3.3645999999999998</v>
      </c>
      <c r="K36" s="26">
        <v>0.98809999999999998</v>
      </c>
      <c r="L36" s="158">
        <f t="shared" si="0"/>
        <v>0.13976498298008314</v>
      </c>
      <c r="M36" s="25">
        <v>3.9740000000000002</v>
      </c>
      <c r="N36" s="26">
        <v>0.91769999999999996</v>
      </c>
      <c r="O36" s="158">
        <f t="shared" si="1"/>
        <v>0.12980702852021281</v>
      </c>
      <c r="Q36" s="345"/>
      <c r="R36" s="212" t="s">
        <v>30</v>
      </c>
      <c r="S36" s="195" t="s">
        <v>463</v>
      </c>
      <c r="T36" s="213">
        <f t="shared" si="2"/>
        <v>13.2</v>
      </c>
      <c r="U36" s="235">
        <f t="shared" si="3"/>
        <v>0</v>
      </c>
      <c r="V36" s="215">
        <f t="shared" si="4"/>
        <v>3.4270999999999998</v>
      </c>
      <c r="W36" s="252">
        <f t="shared" si="5"/>
        <v>3.9582999999999999</v>
      </c>
    </row>
    <row r="37" spans="1:23" x14ac:dyDescent="0.3">
      <c r="A37" s="12" t="s">
        <v>401</v>
      </c>
      <c r="B37" s="21" t="s">
        <v>30</v>
      </c>
      <c r="C37" s="22" t="s">
        <v>148</v>
      </c>
      <c r="D37" s="22" t="s">
        <v>423</v>
      </c>
      <c r="E37" s="10">
        <v>13.2</v>
      </c>
      <c r="F37" s="10" t="s">
        <v>98</v>
      </c>
      <c r="G37" s="10" t="s">
        <v>99</v>
      </c>
      <c r="H37" s="224">
        <v>0</v>
      </c>
      <c r="I37" s="23" t="s">
        <v>158</v>
      </c>
      <c r="J37" s="25">
        <v>3.4270999999999998</v>
      </c>
      <c r="K37" s="26">
        <v>0.9788</v>
      </c>
      <c r="L37" s="158">
        <f t="shared" si="0"/>
        <v>0.13844951456421958</v>
      </c>
      <c r="M37" s="25">
        <v>3.9582999999999999</v>
      </c>
      <c r="N37" s="26">
        <v>0.93689999999999996</v>
      </c>
      <c r="O37" s="158">
        <f t="shared" si="1"/>
        <v>0.13252283428199563</v>
      </c>
      <c r="Q37" s="345"/>
      <c r="R37" s="194" t="s">
        <v>33</v>
      </c>
      <c r="S37" s="194" t="s">
        <v>432</v>
      </c>
      <c r="T37" s="198">
        <f t="shared" si="2"/>
        <v>8</v>
      </c>
      <c r="U37" s="209" t="str">
        <f t="shared" si="3"/>
        <v>3%</v>
      </c>
      <c r="V37" s="198">
        <f t="shared" si="4"/>
        <v>2.625</v>
      </c>
      <c r="W37" s="242">
        <f t="shared" si="5"/>
        <v>3.5259999999999998</v>
      </c>
    </row>
    <row r="38" spans="1:23" x14ac:dyDescent="0.3">
      <c r="A38" s="12" t="s">
        <v>406</v>
      </c>
      <c r="B38" s="21" t="s">
        <v>31</v>
      </c>
      <c r="C38" s="22" t="s">
        <v>149</v>
      </c>
      <c r="D38" s="22" t="s">
        <v>423</v>
      </c>
      <c r="E38" s="10">
        <v>13.2</v>
      </c>
      <c r="F38" s="10" t="s">
        <v>114</v>
      </c>
      <c r="G38" s="10" t="s">
        <v>99</v>
      </c>
      <c r="H38" s="224">
        <v>0</v>
      </c>
      <c r="I38" s="23" t="s">
        <v>158</v>
      </c>
      <c r="J38" s="25">
        <v>3.3281000000000001</v>
      </c>
      <c r="K38" s="26">
        <v>0.94430000000000003</v>
      </c>
      <c r="L38" s="158">
        <f t="shared" si="0"/>
        <v>0.13356955108601609</v>
      </c>
      <c r="M38" s="25">
        <v>3.9270999999999998</v>
      </c>
      <c r="N38" s="26">
        <v>0.93500000000000005</v>
      </c>
      <c r="O38" s="158">
        <f t="shared" si="1"/>
        <v>0.13225408267015257</v>
      </c>
      <c r="Q38" s="345"/>
      <c r="R38" s="212" t="s">
        <v>34</v>
      </c>
      <c r="S38" s="195" t="s">
        <v>432</v>
      </c>
      <c r="T38" s="213">
        <f t="shared" si="2"/>
        <v>9.6</v>
      </c>
      <c r="U38" s="214" t="str">
        <f t="shared" si="3"/>
        <v>3%</v>
      </c>
      <c r="V38" s="215">
        <f t="shared" si="4"/>
        <v>3.1823000000000001</v>
      </c>
      <c r="W38" s="252">
        <f t="shared" si="5"/>
        <v>3.8801999999999999</v>
      </c>
    </row>
    <row r="39" spans="1:23" x14ac:dyDescent="0.3">
      <c r="A39" s="12" t="s">
        <v>481</v>
      </c>
      <c r="B39" s="21" t="s">
        <v>32</v>
      </c>
      <c r="C39" s="22" t="s">
        <v>132</v>
      </c>
      <c r="D39" s="22" t="s">
        <v>423</v>
      </c>
      <c r="E39" s="10">
        <v>7.2</v>
      </c>
      <c r="F39" s="10" t="s">
        <v>98</v>
      </c>
      <c r="G39" s="10" t="s">
        <v>99</v>
      </c>
      <c r="H39" s="10" t="s">
        <v>121</v>
      </c>
      <c r="I39" s="23" t="s">
        <v>159</v>
      </c>
      <c r="J39" s="25">
        <v>2.5676999999999999</v>
      </c>
      <c r="K39" s="26">
        <v>1.0003</v>
      </c>
      <c r="L39" s="158">
        <f t="shared" si="0"/>
        <v>0.14149065122454929</v>
      </c>
      <c r="M39" s="25">
        <v>3.6042000000000001</v>
      </c>
      <c r="N39" s="26">
        <v>1.0532999999999999</v>
      </c>
      <c r="O39" s="158">
        <f t="shared" si="1"/>
        <v>0.14898740671280392</v>
      </c>
      <c r="Q39" s="345"/>
      <c r="R39" s="196" t="s">
        <v>35</v>
      </c>
      <c r="S39" s="196" t="s">
        <v>432</v>
      </c>
      <c r="T39" s="197">
        <f t="shared" si="2"/>
        <v>13.2</v>
      </c>
      <c r="U39" s="211" t="str">
        <f t="shared" si="3"/>
        <v>3%</v>
      </c>
      <c r="V39" s="197">
        <f t="shared" si="4"/>
        <v>3.2292000000000001</v>
      </c>
      <c r="W39" s="105">
        <f t="shared" si="5"/>
        <v>3.8801999999999999</v>
      </c>
    </row>
    <row r="40" spans="1:23" x14ac:dyDescent="0.3">
      <c r="A40" s="12" t="s">
        <v>482</v>
      </c>
      <c r="B40" s="21" t="s">
        <v>33</v>
      </c>
      <c r="C40" s="22" t="s">
        <v>132</v>
      </c>
      <c r="D40" s="22" t="s">
        <v>423</v>
      </c>
      <c r="E40" s="10">
        <v>8</v>
      </c>
      <c r="F40" s="10" t="s">
        <v>98</v>
      </c>
      <c r="G40" s="10" t="s">
        <v>99</v>
      </c>
      <c r="H40" s="10" t="s">
        <v>121</v>
      </c>
      <c r="I40" s="23" t="s">
        <v>159</v>
      </c>
      <c r="J40" s="25">
        <v>2.625</v>
      </c>
      <c r="K40" s="26">
        <v>0.98950000000000005</v>
      </c>
      <c r="L40" s="158">
        <f t="shared" si="0"/>
        <v>0.13996301048354648</v>
      </c>
      <c r="M40" s="25">
        <v>3.5259999999999998</v>
      </c>
      <c r="N40" s="26">
        <v>1.0382</v>
      </c>
      <c r="O40" s="158">
        <f t="shared" si="1"/>
        <v>0.14685153863973516</v>
      </c>
      <c r="Q40" s="345"/>
      <c r="R40" s="194" t="s">
        <v>38</v>
      </c>
      <c r="S40" s="194" t="s">
        <v>433</v>
      </c>
      <c r="T40" s="198">
        <f t="shared" si="2"/>
        <v>8</v>
      </c>
      <c r="U40" s="209" t="str">
        <f t="shared" si="3"/>
        <v>6%</v>
      </c>
      <c r="V40" s="198">
        <f t="shared" si="4"/>
        <v>2.4687999999999999</v>
      </c>
      <c r="W40" s="242">
        <f t="shared" si="5"/>
        <v>3.3957999999999999</v>
      </c>
    </row>
    <row r="41" spans="1:23" x14ac:dyDescent="0.3">
      <c r="A41" s="12" t="s">
        <v>483</v>
      </c>
      <c r="B41" s="21" t="s">
        <v>34</v>
      </c>
      <c r="C41" s="22" t="s">
        <v>132</v>
      </c>
      <c r="D41" s="22" t="s">
        <v>423</v>
      </c>
      <c r="E41" s="10">
        <v>9.6</v>
      </c>
      <c r="F41" s="10" t="s">
        <v>98</v>
      </c>
      <c r="G41" s="10" t="s">
        <v>99</v>
      </c>
      <c r="H41" s="10" t="s">
        <v>121</v>
      </c>
      <c r="I41" s="23" t="s">
        <v>159</v>
      </c>
      <c r="J41" s="25">
        <v>3.1823000000000001</v>
      </c>
      <c r="K41" s="26">
        <v>1.0094000000000001</v>
      </c>
      <c r="L41" s="158">
        <f t="shared" si="0"/>
        <v>0.14277782999706093</v>
      </c>
      <c r="M41" s="25">
        <v>3.8801999999999999</v>
      </c>
      <c r="N41" s="26">
        <v>0.93289999999999995</v>
      </c>
      <c r="O41" s="158">
        <f t="shared" si="1"/>
        <v>0.13195704141495757</v>
      </c>
      <c r="Q41" s="345"/>
      <c r="R41" s="212" t="s">
        <v>39</v>
      </c>
      <c r="S41" s="195" t="s">
        <v>433</v>
      </c>
      <c r="T41" s="213">
        <f t="shared" si="2"/>
        <v>9.6</v>
      </c>
      <c r="U41" s="214" t="str">
        <f t="shared" si="3"/>
        <v>6%</v>
      </c>
      <c r="V41" s="213">
        <f t="shared" si="4"/>
        <v>2.7968999999999999</v>
      </c>
      <c r="W41" s="244">
        <f t="shared" si="5"/>
        <v>3.6667000000000001</v>
      </c>
    </row>
    <row r="42" spans="1:23" x14ac:dyDescent="0.3">
      <c r="A42" s="12" t="s">
        <v>452</v>
      </c>
      <c r="B42" s="21" t="s">
        <v>35</v>
      </c>
      <c r="C42" s="22" t="s">
        <v>132</v>
      </c>
      <c r="D42" s="22" t="s">
        <v>423</v>
      </c>
      <c r="E42" s="10">
        <v>13.2</v>
      </c>
      <c r="F42" s="10" t="s">
        <v>98</v>
      </c>
      <c r="G42" s="10" t="s">
        <v>99</v>
      </c>
      <c r="H42" s="10" t="s">
        <v>121</v>
      </c>
      <c r="I42" s="23" t="s">
        <v>159</v>
      </c>
      <c r="J42" s="25">
        <v>3.2292000000000001</v>
      </c>
      <c r="K42" s="26">
        <v>0.9264</v>
      </c>
      <c r="L42" s="158">
        <f t="shared" si="0"/>
        <v>0.13103762800602065</v>
      </c>
      <c r="M42" s="25">
        <v>3.8801999999999999</v>
      </c>
      <c r="N42" s="26">
        <v>0.92730000000000001</v>
      </c>
      <c r="O42" s="158">
        <f t="shared" si="1"/>
        <v>0.13116493140110425</v>
      </c>
      <c r="Q42" s="345"/>
      <c r="R42" s="196" t="s">
        <v>40</v>
      </c>
      <c r="S42" s="196" t="s">
        <v>433</v>
      </c>
      <c r="T42" s="197">
        <f t="shared" si="2"/>
        <v>13.2</v>
      </c>
      <c r="U42" s="211" t="str">
        <f t="shared" si="3"/>
        <v>6%</v>
      </c>
      <c r="V42" s="197">
        <f t="shared" si="4"/>
        <v>2.9740000000000002</v>
      </c>
      <c r="W42" s="105">
        <f t="shared" si="5"/>
        <v>3.6354000000000002</v>
      </c>
    </row>
    <row r="43" spans="1:23" x14ac:dyDescent="0.3">
      <c r="A43" s="12" t="s">
        <v>456</v>
      </c>
      <c r="B43" s="21" t="s">
        <v>36</v>
      </c>
      <c r="C43" s="22" t="s">
        <v>134</v>
      </c>
      <c r="D43" s="22" t="s">
        <v>423</v>
      </c>
      <c r="E43" s="10">
        <v>13.2</v>
      </c>
      <c r="F43" s="10" t="s">
        <v>114</v>
      </c>
      <c r="G43" s="10" t="s">
        <v>99</v>
      </c>
      <c r="H43" s="10" t="s">
        <v>121</v>
      </c>
      <c r="I43" s="23" t="s">
        <v>159</v>
      </c>
      <c r="J43" s="25">
        <v>3.2292000000000001</v>
      </c>
      <c r="K43" s="26">
        <v>0.98129999999999995</v>
      </c>
      <c r="L43" s="158">
        <f t="shared" si="0"/>
        <v>0.13880313510611839</v>
      </c>
      <c r="M43" s="25">
        <v>3.9115000000000002</v>
      </c>
      <c r="N43" s="26">
        <v>0.89059999999999995</v>
      </c>
      <c r="O43" s="158">
        <f t="shared" si="1"/>
        <v>0.12597378184602978</v>
      </c>
    </row>
    <row r="44" spans="1:23" x14ac:dyDescent="0.3">
      <c r="A44" s="12" t="s">
        <v>484</v>
      </c>
      <c r="B44" s="21" t="s">
        <v>37</v>
      </c>
      <c r="C44" s="22" t="s">
        <v>136</v>
      </c>
      <c r="D44" s="22" t="s">
        <v>423</v>
      </c>
      <c r="E44" s="10">
        <v>7.2</v>
      </c>
      <c r="F44" s="10" t="s">
        <v>98</v>
      </c>
      <c r="G44" s="10" t="s">
        <v>99</v>
      </c>
      <c r="H44" s="10" t="s">
        <v>124</v>
      </c>
      <c r="I44" s="23" t="s">
        <v>159</v>
      </c>
      <c r="J44" s="25">
        <v>2.3384999999999998</v>
      </c>
      <c r="K44" s="26">
        <v>1</v>
      </c>
      <c r="L44" s="158">
        <f t="shared" si="0"/>
        <v>0.14144821675952146</v>
      </c>
      <c r="M44" s="25">
        <v>3.3698000000000001</v>
      </c>
      <c r="N44" s="26">
        <v>1.1319999999999999</v>
      </c>
      <c r="O44" s="158">
        <f t="shared" si="1"/>
        <v>0.16011938137177825</v>
      </c>
    </row>
    <row r="45" spans="1:23" x14ac:dyDescent="0.3">
      <c r="A45" s="12" t="s">
        <v>485</v>
      </c>
      <c r="B45" s="21" t="s">
        <v>38</v>
      </c>
      <c r="C45" s="22" t="s">
        <v>136</v>
      </c>
      <c r="D45" s="22" t="s">
        <v>423</v>
      </c>
      <c r="E45" s="10">
        <v>8</v>
      </c>
      <c r="F45" s="10" t="s">
        <v>98</v>
      </c>
      <c r="G45" s="10" t="s">
        <v>99</v>
      </c>
      <c r="H45" s="10" t="s">
        <v>124</v>
      </c>
      <c r="I45" s="23" t="s">
        <v>159</v>
      </c>
      <c r="J45" s="25">
        <v>2.4687999999999999</v>
      </c>
      <c r="K45" s="26">
        <v>0.99160000000000004</v>
      </c>
      <c r="L45" s="158">
        <f t="shared" si="0"/>
        <v>0.14026005173874148</v>
      </c>
      <c r="M45" s="25">
        <v>3.3957999999999999</v>
      </c>
      <c r="N45" s="26">
        <v>1.0076000000000001</v>
      </c>
      <c r="O45" s="158">
        <f t="shared" si="1"/>
        <v>0.14252322320689381</v>
      </c>
      <c r="R45" s="213" t="s">
        <v>57</v>
      </c>
      <c r="S45" s="208" t="s">
        <v>80</v>
      </c>
      <c r="T45" s="222" t="s">
        <v>71</v>
      </c>
    </row>
    <row r="46" spans="1:23" x14ac:dyDescent="0.3">
      <c r="A46" s="12" t="s">
        <v>486</v>
      </c>
      <c r="B46" s="21" t="s">
        <v>39</v>
      </c>
      <c r="C46" s="22" t="s">
        <v>136</v>
      </c>
      <c r="D46" s="22" t="s">
        <v>423</v>
      </c>
      <c r="E46" s="10">
        <v>9.6</v>
      </c>
      <c r="F46" s="10" t="s">
        <v>98</v>
      </c>
      <c r="G46" s="10" t="s">
        <v>99</v>
      </c>
      <c r="H46" s="10" t="s">
        <v>124</v>
      </c>
      <c r="I46" s="23" t="s">
        <v>159</v>
      </c>
      <c r="J46" s="25">
        <v>2.7968999999999999</v>
      </c>
      <c r="K46" s="26">
        <v>1.0208999999999999</v>
      </c>
      <c r="L46" s="158">
        <f t="shared" si="0"/>
        <v>0.14440448448979543</v>
      </c>
      <c r="M46" s="25">
        <v>3.6667000000000001</v>
      </c>
      <c r="N46" s="26">
        <v>0.92849999999999999</v>
      </c>
      <c r="O46" s="158">
        <f t="shared" si="1"/>
        <v>0.13133466926121565</v>
      </c>
      <c r="Q46" s="344" t="s">
        <v>436</v>
      </c>
      <c r="R46" s="194" t="s">
        <v>126</v>
      </c>
      <c r="S46" s="236">
        <f t="shared" ref="S46:S51" si="6">J27</f>
        <v>2.9531000000000001</v>
      </c>
      <c r="T46" s="247">
        <f t="shared" ref="T46:T51" si="7">M27</f>
        <v>3.5156000000000001</v>
      </c>
    </row>
    <row r="47" spans="1:23" x14ac:dyDescent="0.3">
      <c r="A47" s="12" t="s">
        <v>457</v>
      </c>
      <c r="B47" s="21" t="s">
        <v>40</v>
      </c>
      <c r="C47" s="22" t="s">
        <v>136</v>
      </c>
      <c r="D47" s="22" t="s">
        <v>423</v>
      </c>
      <c r="E47" s="10">
        <v>13.2</v>
      </c>
      <c r="F47" s="10" t="s">
        <v>98</v>
      </c>
      <c r="G47" s="10" t="s">
        <v>99</v>
      </c>
      <c r="H47" s="10" t="s">
        <v>124</v>
      </c>
      <c r="I47" s="23" t="s">
        <v>159</v>
      </c>
      <c r="J47" s="25">
        <v>2.9740000000000002</v>
      </c>
      <c r="K47" s="26">
        <v>1.1089</v>
      </c>
      <c r="L47" s="158">
        <f t="shared" si="0"/>
        <v>0.15685192756463331</v>
      </c>
      <c r="M47" s="25">
        <v>3.6354000000000002</v>
      </c>
      <c r="N47" s="26">
        <v>0.9667</v>
      </c>
      <c r="O47" s="158">
        <f t="shared" si="1"/>
        <v>0.1367379911414294</v>
      </c>
      <c r="Q47" s="345"/>
      <c r="R47" s="195" t="s">
        <v>127</v>
      </c>
      <c r="S47" s="58">
        <f t="shared" si="6"/>
        <v>2.7917000000000001</v>
      </c>
      <c r="T47" s="248">
        <f t="shared" si="7"/>
        <v>3.5051999999999999</v>
      </c>
    </row>
    <row r="48" spans="1:23" x14ac:dyDescent="0.3">
      <c r="A48" s="12" t="s">
        <v>461</v>
      </c>
      <c r="B48" s="21" t="s">
        <v>41</v>
      </c>
      <c r="C48" s="22" t="s">
        <v>137</v>
      </c>
      <c r="D48" s="22" t="s">
        <v>423</v>
      </c>
      <c r="E48" s="10">
        <v>13.2</v>
      </c>
      <c r="F48" s="10" t="s">
        <v>114</v>
      </c>
      <c r="G48" s="10" t="s">
        <v>99</v>
      </c>
      <c r="H48" s="10" t="s">
        <v>124</v>
      </c>
      <c r="I48" s="23" t="s">
        <v>159</v>
      </c>
      <c r="J48" s="25">
        <v>2.8957999999999999</v>
      </c>
      <c r="K48" s="26">
        <v>1.1347</v>
      </c>
      <c r="L48" s="158">
        <f t="shared" si="0"/>
        <v>0.160501291557029</v>
      </c>
      <c r="M48" s="25">
        <v>3.7187999999999999</v>
      </c>
      <c r="N48" s="26">
        <v>1.0355000000000001</v>
      </c>
      <c r="O48" s="158">
        <f t="shared" si="1"/>
        <v>0.14646962845448447</v>
      </c>
      <c r="Q48" s="345"/>
      <c r="R48" s="195" t="s">
        <v>128</v>
      </c>
      <c r="S48" s="58">
        <f t="shared" si="6"/>
        <v>2.8229000000000002</v>
      </c>
      <c r="T48" s="248">
        <f t="shared" si="7"/>
        <v>3.3957999999999999</v>
      </c>
    </row>
    <row r="49" spans="1:20" x14ac:dyDescent="0.3">
      <c r="A49" s="12" t="s">
        <v>487</v>
      </c>
      <c r="B49" s="21" t="s">
        <v>43</v>
      </c>
      <c r="C49" s="22" t="s">
        <v>160</v>
      </c>
      <c r="D49" s="22" t="s">
        <v>423</v>
      </c>
      <c r="E49" s="10">
        <v>9.6</v>
      </c>
      <c r="F49" s="10" t="s">
        <v>98</v>
      </c>
      <c r="G49" s="10" t="s">
        <v>99</v>
      </c>
      <c r="H49" s="10" t="s">
        <v>126</v>
      </c>
      <c r="I49" s="23" t="s">
        <v>159</v>
      </c>
      <c r="J49" s="25">
        <v>3.3645999999999998</v>
      </c>
      <c r="K49" s="26">
        <v>0.89929999999999999</v>
      </c>
      <c r="L49" s="158">
        <f t="shared" si="0"/>
        <v>0.12720438133183762</v>
      </c>
      <c r="M49" s="25">
        <v>4.0208000000000004</v>
      </c>
      <c r="N49" s="26">
        <v>0.90349999999999997</v>
      </c>
      <c r="O49" s="158">
        <f t="shared" si="1"/>
        <v>0.12779846384222762</v>
      </c>
      <c r="Q49" s="345"/>
      <c r="R49" s="195" t="s">
        <v>129</v>
      </c>
      <c r="S49" s="58">
        <f t="shared" si="6"/>
        <v>2.3229000000000002</v>
      </c>
      <c r="T49" s="248">
        <f t="shared" si="7"/>
        <v>3.0259999999999998</v>
      </c>
    </row>
    <row r="50" spans="1:20" x14ac:dyDescent="0.3">
      <c r="A50" s="12" t="s">
        <v>488</v>
      </c>
      <c r="B50" s="21" t="s">
        <v>44</v>
      </c>
      <c r="C50" s="22" t="s">
        <v>160</v>
      </c>
      <c r="D50" s="22" t="s">
        <v>423</v>
      </c>
      <c r="E50" s="10">
        <v>9.6</v>
      </c>
      <c r="F50" s="10" t="s">
        <v>98</v>
      </c>
      <c r="G50" s="10" t="s">
        <v>99</v>
      </c>
      <c r="H50" s="10" t="s">
        <v>127</v>
      </c>
      <c r="I50" s="23" t="s">
        <v>159</v>
      </c>
      <c r="J50" s="25">
        <v>3.1615000000000002</v>
      </c>
      <c r="K50" s="26">
        <v>0.98150000000000004</v>
      </c>
      <c r="L50" s="158">
        <f t="shared" si="0"/>
        <v>0.1388314247494703</v>
      </c>
      <c r="M50" s="25">
        <v>3.9687999999999999</v>
      </c>
      <c r="N50" s="26">
        <v>0.92610000000000003</v>
      </c>
      <c r="O50" s="158">
        <f t="shared" si="1"/>
        <v>0.13099519354099282</v>
      </c>
      <c r="Q50" s="345"/>
      <c r="R50" s="195" t="s">
        <v>130</v>
      </c>
      <c r="S50" s="58">
        <f t="shared" si="6"/>
        <v>2.2134999999999998</v>
      </c>
      <c r="T50" s="248">
        <f t="shared" si="7"/>
        <v>3.1042000000000001</v>
      </c>
    </row>
    <row r="51" spans="1:20" x14ac:dyDescent="0.3">
      <c r="A51" s="12" t="s">
        <v>489</v>
      </c>
      <c r="B51" s="21" t="s">
        <v>45</v>
      </c>
      <c r="C51" s="22" t="s">
        <v>160</v>
      </c>
      <c r="D51" s="22" t="s">
        <v>423</v>
      </c>
      <c r="E51" s="10">
        <v>9.6</v>
      </c>
      <c r="F51" s="10" t="s">
        <v>98</v>
      </c>
      <c r="G51" s="10" t="s">
        <v>99</v>
      </c>
      <c r="H51" s="10" t="s">
        <v>128</v>
      </c>
      <c r="I51" s="23" t="s">
        <v>159</v>
      </c>
      <c r="J51" s="73">
        <v>3.2917000000000001</v>
      </c>
      <c r="K51" s="74">
        <v>1.0527</v>
      </c>
      <c r="L51" s="169">
        <f t="shared" si="0"/>
        <v>0.14890253778274823</v>
      </c>
      <c r="M51" s="25">
        <v>3.8125</v>
      </c>
      <c r="N51" s="26">
        <v>0.97409999999999997</v>
      </c>
      <c r="O51" s="158">
        <f t="shared" si="1"/>
        <v>0.13778470794544981</v>
      </c>
      <c r="Q51" s="345"/>
      <c r="R51" s="196" t="s">
        <v>131</v>
      </c>
      <c r="S51" s="237">
        <f t="shared" si="6"/>
        <v>2.7551999999999999</v>
      </c>
      <c r="T51" s="18">
        <f t="shared" si="7"/>
        <v>3.5937999999999999</v>
      </c>
    </row>
    <row r="52" spans="1:20" x14ac:dyDescent="0.3">
      <c r="A52" s="12" t="s">
        <v>490</v>
      </c>
      <c r="B52" s="21" t="s">
        <v>46</v>
      </c>
      <c r="C52" s="22" t="s">
        <v>160</v>
      </c>
      <c r="D52" s="22" t="s">
        <v>423</v>
      </c>
      <c r="E52" s="10">
        <v>9.6</v>
      </c>
      <c r="F52" s="10" t="s">
        <v>98</v>
      </c>
      <c r="G52" s="10" t="s">
        <v>99</v>
      </c>
      <c r="H52" s="10" t="s">
        <v>129</v>
      </c>
      <c r="I52" s="23" t="s">
        <v>159</v>
      </c>
      <c r="J52" s="25">
        <v>2.7292000000000001</v>
      </c>
      <c r="K52" s="26">
        <v>1.1975</v>
      </c>
      <c r="L52" s="158">
        <f t="shared" si="0"/>
        <v>0.16938423956952692</v>
      </c>
      <c r="M52" s="25">
        <v>3.6145999999999998</v>
      </c>
      <c r="N52" s="26">
        <v>1.0912999999999999</v>
      </c>
      <c r="O52" s="158">
        <f t="shared" si="1"/>
        <v>0.15436243894966573</v>
      </c>
      <c r="Q52" s="344" t="s">
        <v>437</v>
      </c>
      <c r="R52" s="194" t="s">
        <v>126</v>
      </c>
      <c r="S52" s="236">
        <f t="shared" ref="S52:S57" si="8">J49</f>
        <v>3.3645999999999998</v>
      </c>
      <c r="T52" s="247">
        <f t="shared" ref="T52:T57" si="9">M49</f>
        <v>4.0208000000000004</v>
      </c>
    </row>
    <row r="53" spans="1:20" x14ac:dyDescent="0.3">
      <c r="A53" s="12" t="s">
        <v>491</v>
      </c>
      <c r="B53" s="21" t="s">
        <v>47</v>
      </c>
      <c r="C53" s="22" t="s">
        <v>160</v>
      </c>
      <c r="D53" s="22" t="s">
        <v>423</v>
      </c>
      <c r="E53" s="10">
        <v>9.6</v>
      </c>
      <c r="F53" s="10" t="s">
        <v>98</v>
      </c>
      <c r="G53" s="10" t="s">
        <v>99</v>
      </c>
      <c r="H53" s="10" t="s">
        <v>130</v>
      </c>
      <c r="I53" s="23" t="s">
        <v>159</v>
      </c>
      <c r="J53" s="25">
        <v>2.8332999999999999</v>
      </c>
      <c r="K53" s="26">
        <v>0.99909999999999999</v>
      </c>
      <c r="L53" s="158">
        <f t="shared" si="0"/>
        <v>0.14132091336443786</v>
      </c>
      <c r="M53" s="25">
        <v>3.7343999999999999</v>
      </c>
      <c r="N53" s="26">
        <v>1.0219</v>
      </c>
      <c r="O53" s="158">
        <f t="shared" si="1"/>
        <v>0.14454593270655497</v>
      </c>
      <c r="Q53" s="345"/>
      <c r="R53" s="195" t="s">
        <v>127</v>
      </c>
      <c r="S53" s="58">
        <f t="shared" si="8"/>
        <v>3.1615000000000002</v>
      </c>
      <c r="T53" s="248">
        <f t="shared" si="9"/>
        <v>3.9687999999999999</v>
      </c>
    </row>
    <row r="54" spans="1:20" ht="15" thickBot="1" x14ac:dyDescent="0.35">
      <c r="A54" s="12" t="s">
        <v>492</v>
      </c>
      <c r="B54" s="40" t="s">
        <v>48</v>
      </c>
      <c r="C54" s="41" t="s">
        <v>160</v>
      </c>
      <c r="D54" s="41" t="s">
        <v>423</v>
      </c>
      <c r="E54" s="42">
        <v>9.6</v>
      </c>
      <c r="F54" s="42" t="s">
        <v>98</v>
      </c>
      <c r="G54" s="42" t="s">
        <v>99</v>
      </c>
      <c r="H54" s="42" t="s">
        <v>131</v>
      </c>
      <c r="I54" s="43" t="s">
        <v>159</v>
      </c>
      <c r="J54" s="46">
        <v>3.2187999999999999</v>
      </c>
      <c r="K54" s="47">
        <v>1.0751999999999999</v>
      </c>
      <c r="L54" s="160">
        <f t="shared" si="0"/>
        <v>0.15208512265983742</v>
      </c>
      <c r="M54" s="46">
        <v>3.875</v>
      </c>
      <c r="N54" s="47">
        <v>0.99480000000000002</v>
      </c>
      <c r="O54" s="160">
        <f t="shared" si="1"/>
        <v>0.14071268603237191</v>
      </c>
      <c r="Q54" s="345"/>
      <c r="R54" s="195" t="s">
        <v>128</v>
      </c>
      <c r="S54" s="58">
        <f t="shared" si="8"/>
        <v>3.2917000000000001</v>
      </c>
      <c r="T54" s="248">
        <f t="shared" si="9"/>
        <v>3.8125</v>
      </c>
    </row>
    <row r="55" spans="1:20" x14ac:dyDescent="0.3">
      <c r="Q55" s="345"/>
      <c r="R55" s="195" t="s">
        <v>129</v>
      </c>
      <c r="S55" s="58">
        <f t="shared" si="8"/>
        <v>2.7292000000000001</v>
      </c>
      <c r="T55" s="248">
        <f t="shared" si="9"/>
        <v>3.6145999999999998</v>
      </c>
    </row>
    <row r="56" spans="1:20" x14ac:dyDescent="0.3">
      <c r="Q56" s="345"/>
      <c r="R56" s="195" t="s">
        <v>130</v>
      </c>
      <c r="S56" s="58">
        <f t="shared" si="8"/>
        <v>2.8332999999999999</v>
      </c>
      <c r="T56" s="248">
        <f t="shared" si="9"/>
        <v>3.7343999999999999</v>
      </c>
    </row>
    <row r="57" spans="1:20" x14ac:dyDescent="0.3">
      <c r="Q57" s="345"/>
      <c r="R57" s="196" t="s">
        <v>131</v>
      </c>
      <c r="S57" s="237">
        <f t="shared" si="8"/>
        <v>3.2187999999999999</v>
      </c>
      <c r="T57" s="18">
        <f t="shared" si="9"/>
        <v>3.875</v>
      </c>
    </row>
    <row r="93" spans="16:17" x14ac:dyDescent="0.3">
      <c r="P93" s="293"/>
      <c r="Q93" s="192" t="s">
        <v>87</v>
      </c>
    </row>
    <row r="94" spans="16:17" x14ac:dyDescent="0.3">
      <c r="P94" s="13"/>
      <c r="Q94" s="13"/>
    </row>
    <row r="95" spans="16:17" x14ac:dyDescent="0.3">
      <c r="P95" s="309" t="s">
        <v>864</v>
      </c>
      <c r="Q95" s="309"/>
    </row>
    <row r="96" spans="16:17" x14ac:dyDescent="0.3">
      <c r="P96" s="296"/>
      <c r="Q96" s="297" t="s">
        <v>867</v>
      </c>
    </row>
    <row r="97" spans="16:17" x14ac:dyDescent="0.3">
      <c r="P97" s="294"/>
      <c r="Q97" s="297" t="s">
        <v>865</v>
      </c>
    </row>
    <row r="98" spans="16:17" x14ac:dyDescent="0.3">
      <c r="P98" s="295"/>
      <c r="Q98" s="297" t="s">
        <v>866</v>
      </c>
    </row>
    <row r="99" spans="16:17" x14ac:dyDescent="0.3">
      <c r="P99" s="299"/>
      <c r="Q99" s="300" t="s">
        <v>868</v>
      </c>
    </row>
    <row r="139" spans="16:17" x14ac:dyDescent="0.3">
      <c r="P139" s="293"/>
      <c r="Q139" s="192" t="s">
        <v>87</v>
      </c>
    </row>
    <row r="140" spans="16:17" x14ac:dyDescent="0.3">
      <c r="P140" s="13"/>
      <c r="Q140" s="13"/>
    </row>
    <row r="141" spans="16:17" x14ac:dyDescent="0.3">
      <c r="P141" s="309" t="s">
        <v>864</v>
      </c>
      <c r="Q141" s="309"/>
    </row>
    <row r="142" spans="16:17" x14ac:dyDescent="0.3">
      <c r="P142" s="296"/>
      <c r="Q142" s="297" t="s">
        <v>867</v>
      </c>
    </row>
    <row r="143" spans="16:17" x14ac:dyDescent="0.3">
      <c r="P143" s="294"/>
      <c r="Q143" s="297" t="s">
        <v>865</v>
      </c>
    </row>
    <row r="144" spans="16:17" x14ac:dyDescent="0.3">
      <c r="P144" s="295"/>
      <c r="Q144" s="297" t="s">
        <v>866</v>
      </c>
    </row>
    <row r="145" spans="16:17" x14ac:dyDescent="0.3">
      <c r="P145" s="299"/>
      <c r="Q145" s="300" t="s">
        <v>868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G3:G4"/>
    <mergeCell ref="B3:B4"/>
    <mergeCell ref="C3:C4"/>
    <mergeCell ref="D3:D4"/>
    <mergeCell ref="E3:E4"/>
    <mergeCell ref="F3:F4"/>
    <mergeCell ref="P95:Q95"/>
    <mergeCell ref="P141:Q141"/>
    <mergeCell ref="J3:L3"/>
    <mergeCell ref="H3:H4"/>
    <mergeCell ref="I3:I4"/>
    <mergeCell ref="Q46:Q51"/>
    <mergeCell ref="Q52:Q57"/>
    <mergeCell ref="M3:O3"/>
    <mergeCell ref="Q25:Q33"/>
    <mergeCell ref="Q34:Q42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7"/>
  <sheetViews>
    <sheetView topLeftCell="R25" zoomScale="80" zoomScaleNormal="80" workbookViewId="0">
      <selection activeCell="U162" sqref="U162:W167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64.88671875" style="12" bestFit="1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" style="12" customWidth="1"/>
    <col min="20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0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70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42" t="s">
        <v>52</v>
      </c>
      <c r="C3" s="337" t="s">
        <v>171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15" ht="15" thickBot="1" x14ac:dyDescent="0.35">
      <c r="B4" s="343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4.3125</v>
      </c>
      <c r="K5" s="168">
        <v>0.90159999999999996</v>
      </c>
      <c r="L5" s="174">
        <f>CONFIDENCE(0.05,K5,192)</f>
        <v>0.12752971223038451</v>
      </c>
      <c r="M5" s="19">
        <v>4.8697999999999997</v>
      </c>
      <c r="N5" s="20">
        <v>0.33739999999999998</v>
      </c>
      <c r="O5" s="157">
        <f>CONFIDENCE(0.05,N5,192)</f>
        <v>4.7724628334662525E-2</v>
      </c>
    </row>
    <row r="6" spans="1:15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0.87329999999999997</v>
      </c>
      <c r="L6" s="158">
        <f t="shared" ref="L6:L54" si="0">CONFIDENCE(0.05,K6,192)</f>
        <v>0.12352672769609006</v>
      </c>
      <c r="M6" s="25">
        <v>4.3072999999999997</v>
      </c>
      <c r="N6" s="26">
        <v>0.77549999999999997</v>
      </c>
      <c r="O6" s="158">
        <f t="shared" ref="O6:O54" si="1">CONFIDENCE(0.05,N6,192)</f>
        <v>0.10969309209700887</v>
      </c>
    </row>
    <row r="7" spans="1:15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2.8698000000000001</v>
      </c>
      <c r="K7" s="26">
        <v>0.91449999999999998</v>
      </c>
      <c r="L7" s="158">
        <f t="shared" si="0"/>
        <v>0.12935439422658238</v>
      </c>
      <c r="M7" s="25">
        <v>3.0937999999999999</v>
      </c>
      <c r="N7" s="26">
        <v>0.98770000000000002</v>
      </c>
      <c r="O7" s="158">
        <f t="shared" si="1"/>
        <v>0.13970840369337933</v>
      </c>
    </row>
    <row r="8" spans="1:15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2.0207999999999999</v>
      </c>
      <c r="K8" s="26">
        <v>0.83730000000000004</v>
      </c>
      <c r="L8" s="158">
        <f t="shared" si="0"/>
        <v>0.11843459189274731</v>
      </c>
      <c r="M8" s="25">
        <v>1.9479</v>
      </c>
      <c r="N8" s="26">
        <v>0.7571</v>
      </c>
      <c r="O8" s="158">
        <f t="shared" si="1"/>
        <v>0.10709044490863368</v>
      </c>
    </row>
    <row r="9" spans="1:15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1.3697999999999999</v>
      </c>
      <c r="K9" s="26">
        <v>0.6502</v>
      </c>
      <c r="L9" s="158">
        <f t="shared" si="0"/>
        <v>9.1969630537040839E-2</v>
      </c>
      <c r="M9" s="25">
        <v>1.276</v>
      </c>
      <c r="N9" s="26">
        <v>0.47099999999999997</v>
      </c>
      <c r="O9" s="158">
        <f t="shared" si="1"/>
        <v>6.6622110093734588E-2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1.1354</v>
      </c>
      <c r="K10" s="33">
        <v>0.5242</v>
      </c>
      <c r="L10" s="159">
        <f t="shared" si="0"/>
        <v>7.4147155225341141E-2</v>
      </c>
      <c r="M10" s="32">
        <v>1.0677000000000001</v>
      </c>
      <c r="N10" s="33">
        <v>0.25190000000000001</v>
      </c>
      <c r="O10" s="159">
        <f t="shared" si="1"/>
        <v>3.5630805801723453E-2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497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526</v>
      </c>
      <c r="H12" s="16" t="s">
        <v>100</v>
      </c>
      <c r="I12" s="34" t="s">
        <v>89</v>
      </c>
      <c r="J12" s="19">
        <v>3.5104000000000002</v>
      </c>
      <c r="K12" s="20">
        <v>0.8861</v>
      </c>
      <c r="L12" s="157">
        <f t="shared" si="0"/>
        <v>0.12533726487061195</v>
      </c>
      <c r="M12" s="19">
        <v>3.6145999999999998</v>
      </c>
      <c r="N12" s="20">
        <v>0.96940000000000004</v>
      </c>
      <c r="O12" s="157">
        <f t="shared" si="1"/>
        <v>0.13711990132668009</v>
      </c>
    </row>
    <row r="13" spans="1:15" x14ac:dyDescent="0.3">
      <c r="A13" s="12" t="s">
        <v>498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526</v>
      </c>
      <c r="H13" s="10" t="s">
        <v>100</v>
      </c>
      <c r="I13" s="23" t="s">
        <v>89</v>
      </c>
      <c r="J13" s="25">
        <v>3.9843999999999999</v>
      </c>
      <c r="K13" s="26">
        <v>0.80230000000000001</v>
      </c>
      <c r="L13" s="158">
        <f t="shared" si="0"/>
        <v>0.11348390430616406</v>
      </c>
      <c r="M13" s="25">
        <v>4.1718999999999999</v>
      </c>
      <c r="N13" s="26">
        <v>0.82920000000000005</v>
      </c>
      <c r="O13" s="158">
        <f t="shared" si="1"/>
        <v>0.11728886133699519</v>
      </c>
    </row>
    <row r="14" spans="1:15" x14ac:dyDescent="0.3">
      <c r="A14" s="12" t="s">
        <v>499</v>
      </c>
      <c r="B14" s="51" t="s">
        <v>9</v>
      </c>
      <c r="C14" s="22" t="s">
        <v>155</v>
      </c>
      <c r="D14" s="22" t="s">
        <v>165</v>
      </c>
      <c r="E14" s="10">
        <v>14.25</v>
      </c>
      <c r="F14" s="10" t="s">
        <v>98</v>
      </c>
      <c r="G14" s="10" t="s">
        <v>526</v>
      </c>
      <c r="H14" s="10" t="s">
        <v>100</v>
      </c>
      <c r="I14" s="23" t="s">
        <v>89</v>
      </c>
      <c r="J14" s="25">
        <v>4.0468999999999999</v>
      </c>
      <c r="K14" s="26">
        <v>0.78790000000000004</v>
      </c>
      <c r="L14" s="158">
        <f t="shared" si="0"/>
        <v>0.11144704998482695</v>
      </c>
      <c r="M14" s="25">
        <v>4.1875</v>
      </c>
      <c r="N14" s="26">
        <v>0.8538</v>
      </c>
      <c r="O14" s="158">
        <f t="shared" si="1"/>
        <v>0.1207684874692794</v>
      </c>
    </row>
    <row r="15" spans="1:15" x14ac:dyDescent="0.3">
      <c r="A15" s="12" t="s">
        <v>500</v>
      </c>
      <c r="B15" s="51" t="s">
        <v>10</v>
      </c>
      <c r="C15" s="22" t="s">
        <v>151</v>
      </c>
      <c r="D15" s="22" t="s">
        <v>165</v>
      </c>
      <c r="E15" s="10">
        <v>15.85</v>
      </c>
      <c r="F15" s="10" t="s">
        <v>98</v>
      </c>
      <c r="G15" s="10" t="s">
        <v>526</v>
      </c>
      <c r="H15" s="10" t="s">
        <v>100</v>
      </c>
      <c r="I15" s="23" t="s">
        <v>89</v>
      </c>
      <c r="J15" s="25">
        <v>4.0312999999999999</v>
      </c>
      <c r="K15" s="26">
        <v>0.93730000000000002</v>
      </c>
      <c r="L15" s="158">
        <f t="shared" si="0"/>
        <v>0.13257941356869946</v>
      </c>
      <c r="M15" s="25">
        <v>4.2603999999999997</v>
      </c>
      <c r="N15" s="26">
        <v>0.7893</v>
      </c>
      <c r="O15" s="158">
        <f t="shared" si="1"/>
        <v>0.11164507748829028</v>
      </c>
    </row>
    <row r="16" spans="1:15" x14ac:dyDescent="0.3">
      <c r="A16" s="12" t="s">
        <v>501</v>
      </c>
      <c r="B16" s="51" t="s">
        <v>11</v>
      </c>
      <c r="C16" s="22" t="s">
        <v>151</v>
      </c>
      <c r="D16" s="22" t="s">
        <v>165</v>
      </c>
      <c r="E16" s="10">
        <v>19.850000000000001</v>
      </c>
      <c r="F16" s="10" t="s">
        <v>98</v>
      </c>
      <c r="G16" s="10" t="s">
        <v>526</v>
      </c>
      <c r="H16" s="10" t="s">
        <v>100</v>
      </c>
      <c r="I16" s="23" t="s">
        <v>89</v>
      </c>
      <c r="J16" s="25">
        <v>4.0625</v>
      </c>
      <c r="K16" s="26">
        <v>0.90739999999999998</v>
      </c>
      <c r="L16" s="158">
        <f t="shared" si="0"/>
        <v>0.12835011188758977</v>
      </c>
      <c r="M16" s="25">
        <v>4.2552000000000003</v>
      </c>
      <c r="N16" s="26">
        <v>0.86980000000000002</v>
      </c>
      <c r="O16" s="158">
        <f t="shared" si="1"/>
        <v>0.12303165893743176</v>
      </c>
    </row>
    <row r="17" spans="1:23" x14ac:dyDescent="0.3">
      <c r="A17" s="12" t="s">
        <v>502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526</v>
      </c>
      <c r="H17" s="10" t="s">
        <v>100</v>
      </c>
      <c r="I17" s="23" t="s">
        <v>89</v>
      </c>
      <c r="J17" s="25">
        <v>3.9895999999999998</v>
      </c>
      <c r="K17" s="26">
        <v>0.96530000000000005</v>
      </c>
      <c r="L17" s="158">
        <f t="shared" si="0"/>
        <v>0.13653996363796606</v>
      </c>
      <c r="M17" s="25">
        <v>4.1615000000000002</v>
      </c>
      <c r="N17" s="26">
        <v>0.86829999999999996</v>
      </c>
      <c r="O17" s="158">
        <f t="shared" si="1"/>
        <v>0.12281948661229244</v>
      </c>
    </row>
    <row r="18" spans="1:23" x14ac:dyDescent="0.3">
      <c r="A18" s="12" t="s">
        <v>503</v>
      </c>
      <c r="B18" s="51" t="s">
        <v>13</v>
      </c>
      <c r="C18" s="22" t="s">
        <v>167</v>
      </c>
      <c r="D18" s="22" t="s">
        <v>165</v>
      </c>
      <c r="E18" s="10">
        <v>8.85</v>
      </c>
      <c r="F18" s="10" t="s">
        <v>98</v>
      </c>
      <c r="G18" s="10" t="s">
        <v>528</v>
      </c>
      <c r="H18" s="10" t="s">
        <v>100</v>
      </c>
      <c r="I18" s="23" t="s">
        <v>89</v>
      </c>
      <c r="J18" s="25">
        <v>2.7917000000000001</v>
      </c>
      <c r="K18" s="26">
        <v>0.84899999999999998</v>
      </c>
      <c r="L18" s="158">
        <f t="shared" si="0"/>
        <v>0.1200895360288337</v>
      </c>
      <c r="M18" s="25">
        <v>2.7292000000000001</v>
      </c>
      <c r="N18" s="26">
        <v>1.0076000000000001</v>
      </c>
      <c r="O18" s="158">
        <f t="shared" si="1"/>
        <v>0.14252322320689381</v>
      </c>
    </row>
    <row r="19" spans="1:23" x14ac:dyDescent="0.3">
      <c r="A19" s="12" t="s">
        <v>504</v>
      </c>
      <c r="B19" s="51" t="s">
        <v>14</v>
      </c>
      <c r="C19" s="22" t="s">
        <v>167</v>
      </c>
      <c r="D19" s="22" t="s">
        <v>165</v>
      </c>
      <c r="E19" s="10">
        <v>12.65</v>
      </c>
      <c r="F19" s="10" t="s">
        <v>98</v>
      </c>
      <c r="G19" s="10" t="s">
        <v>528</v>
      </c>
      <c r="H19" s="10" t="s">
        <v>100</v>
      </c>
      <c r="I19" s="23" t="s">
        <v>89</v>
      </c>
      <c r="J19" s="25">
        <v>3.25</v>
      </c>
      <c r="K19" s="26">
        <v>0.9708</v>
      </c>
      <c r="L19" s="158">
        <f t="shared" si="0"/>
        <v>0.13731792883014343</v>
      </c>
      <c r="M19" s="25">
        <v>3.0729000000000002</v>
      </c>
      <c r="N19" s="26">
        <v>1.0409999999999999</v>
      </c>
      <c r="O19" s="158">
        <f t="shared" si="1"/>
        <v>0.14724759364666182</v>
      </c>
    </row>
    <row r="20" spans="1:23" x14ac:dyDescent="0.3">
      <c r="A20" s="12" t="s">
        <v>505</v>
      </c>
      <c r="B20" s="51" t="s">
        <v>15</v>
      </c>
      <c r="C20" s="22" t="s">
        <v>155</v>
      </c>
      <c r="D20" s="22" t="s">
        <v>165</v>
      </c>
      <c r="E20" s="10">
        <v>14.25</v>
      </c>
      <c r="F20" s="10" t="s">
        <v>98</v>
      </c>
      <c r="G20" s="10" t="s">
        <v>528</v>
      </c>
      <c r="H20" s="10" t="s">
        <v>100</v>
      </c>
      <c r="I20" s="23" t="s">
        <v>89</v>
      </c>
      <c r="J20" s="25">
        <v>3.3073000000000001</v>
      </c>
      <c r="K20" s="26">
        <v>0.97309999999999997</v>
      </c>
      <c r="L20" s="158">
        <f t="shared" si="0"/>
        <v>0.13764325972869032</v>
      </c>
      <c r="M20" s="25">
        <v>3.0781000000000001</v>
      </c>
      <c r="N20" s="26">
        <v>1.0777000000000001</v>
      </c>
      <c r="O20" s="158">
        <f t="shared" si="1"/>
        <v>0.15243874320173625</v>
      </c>
    </row>
    <row r="21" spans="1:23" x14ac:dyDescent="0.3">
      <c r="A21" s="12" t="s">
        <v>506</v>
      </c>
      <c r="B21" s="51" t="s">
        <v>16</v>
      </c>
      <c r="C21" s="22" t="s">
        <v>167</v>
      </c>
      <c r="D21" s="22" t="s">
        <v>165</v>
      </c>
      <c r="E21" s="10">
        <v>15.85</v>
      </c>
      <c r="F21" s="10" t="s">
        <v>98</v>
      </c>
      <c r="G21" s="10" t="s">
        <v>528</v>
      </c>
      <c r="H21" s="10" t="s">
        <v>100</v>
      </c>
      <c r="I21" s="23" t="s">
        <v>89</v>
      </c>
      <c r="J21" s="25">
        <v>3.1718999999999999</v>
      </c>
      <c r="K21" s="26">
        <v>0.95809999999999995</v>
      </c>
      <c r="L21" s="158">
        <f t="shared" si="0"/>
        <v>0.13552153647729748</v>
      </c>
      <c r="M21" s="25">
        <v>3.1667000000000001</v>
      </c>
      <c r="N21" s="26">
        <v>1.0199</v>
      </c>
      <c r="O21" s="158">
        <f t="shared" si="1"/>
        <v>0.14426303627303591</v>
      </c>
    </row>
    <row r="22" spans="1:23" x14ac:dyDescent="0.3">
      <c r="A22" s="12" t="s">
        <v>507</v>
      </c>
      <c r="B22" s="51" t="s">
        <v>17</v>
      </c>
      <c r="C22" s="22" t="s">
        <v>167</v>
      </c>
      <c r="D22" s="22" t="s">
        <v>165</v>
      </c>
      <c r="E22" s="10">
        <v>19.850000000000001</v>
      </c>
      <c r="F22" s="10" t="s">
        <v>98</v>
      </c>
      <c r="G22" s="10" t="s">
        <v>528</v>
      </c>
      <c r="H22" s="10" t="s">
        <v>100</v>
      </c>
      <c r="I22" s="23" t="s">
        <v>89</v>
      </c>
      <c r="J22" s="25">
        <v>3.2759999999999998</v>
      </c>
      <c r="K22" s="26">
        <v>0.92769999999999997</v>
      </c>
      <c r="L22" s="158">
        <f t="shared" si="0"/>
        <v>0.13122151068780802</v>
      </c>
      <c r="M22" s="25">
        <v>3.1718999999999999</v>
      </c>
      <c r="N22" s="26">
        <v>1.0113000000000001</v>
      </c>
      <c r="O22" s="158">
        <f t="shared" si="1"/>
        <v>0.14304658160890404</v>
      </c>
    </row>
    <row r="23" spans="1:23" x14ac:dyDescent="0.3">
      <c r="A23" s="12" t="s">
        <v>508</v>
      </c>
      <c r="B23" s="51" t="s">
        <v>18</v>
      </c>
      <c r="C23" s="22" t="s">
        <v>167</v>
      </c>
      <c r="D23" s="22" t="s">
        <v>166</v>
      </c>
      <c r="E23" s="10">
        <v>32</v>
      </c>
      <c r="F23" s="10" t="s">
        <v>98</v>
      </c>
      <c r="G23" s="10" t="s">
        <v>528</v>
      </c>
      <c r="H23" s="10" t="s">
        <v>100</v>
      </c>
      <c r="I23" s="23" t="s">
        <v>89</v>
      </c>
      <c r="J23" s="25">
        <v>3.2865000000000002</v>
      </c>
      <c r="K23" s="26">
        <v>0.99539999999999995</v>
      </c>
      <c r="L23" s="158">
        <f t="shared" si="0"/>
        <v>0.14079755496242766</v>
      </c>
      <c r="M23" s="25">
        <v>3.1875</v>
      </c>
      <c r="N23" s="26">
        <v>1.1377999999999999</v>
      </c>
      <c r="O23" s="158">
        <f t="shared" si="1"/>
        <v>0.16093978102898349</v>
      </c>
    </row>
    <row r="24" spans="1:23" x14ac:dyDescent="0.3">
      <c r="A24" s="12" t="s">
        <v>509</v>
      </c>
      <c r="B24" s="51" t="s">
        <v>19</v>
      </c>
      <c r="C24" s="22" t="s">
        <v>168</v>
      </c>
      <c r="D24" s="22" t="s">
        <v>165</v>
      </c>
      <c r="E24" s="10">
        <v>8.85</v>
      </c>
      <c r="F24" s="10" t="s">
        <v>98</v>
      </c>
      <c r="G24" s="10" t="s">
        <v>527</v>
      </c>
      <c r="H24" s="10" t="s">
        <v>100</v>
      </c>
      <c r="I24" s="23" t="s">
        <v>89</v>
      </c>
      <c r="J24" s="25">
        <v>3.7240000000000002</v>
      </c>
      <c r="K24" s="26">
        <v>0.88139999999999996</v>
      </c>
      <c r="L24" s="158">
        <f t="shared" si="0"/>
        <v>0.12467245825184219</v>
      </c>
      <c r="M24" s="25">
        <v>3.8542000000000001</v>
      </c>
      <c r="N24" s="26">
        <v>0.79239999999999999</v>
      </c>
      <c r="O24" s="158">
        <f t="shared" si="1"/>
        <v>0.11208356696024478</v>
      </c>
    </row>
    <row r="25" spans="1:23" x14ac:dyDescent="0.3">
      <c r="A25" s="12" t="s">
        <v>510</v>
      </c>
      <c r="B25" s="51" t="s">
        <v>225</v>
      </c>
      <c r="C25" s="22" t="s">
        <v>168</v>
      </c>
      <c r="D25" s="22" t="s">
        <v>165</v>
      </c>
      <c r="E25" s="10">
        <v>12.65</v>
      </c>
      <c r="F25" s="10" t="s">
        <v>98</v>
      </c>
      <c r="G25" s="10" t="s">
        <v>527</v>
      </c>
      <c r="H25" s="10" t="s">
        <v>100</v>
      </c>
      <c r="I25" s="23" t="s">
        <v>89</v>
      </c>
      <c r="J25" s="25">
        <v>4.1093999999999999</v>
      </c>
      <c r="K25" s="26">
        <v>0.83350000000000002</v>
      </c>
      <c r="L25" s="158">
        <f t="shared" si="0"/>
        <v>0.11789708866906112</v>
      </c>
      <c r="M25" s="25">
        <v>4.2396000000000003</v>
      </c>
      <c r="N25" s="26">
        <v>0.79590000000000005</v>
      </c>
      <c r="O25" s="158">
        <f t="shared" si="1"/>
        <v>0.11257863571890313</v>
      </c>
      <c r="U25" t="s">
        <v>54</v>
      </c>
      <c r="V25" s="222" t="s">
        <v>627</v>
      </c>
      <c r="W25" s="222" t="s">
        <v>70</v>
      </c>
    </row>
    <row r="26" spans="1:23" x14ac:dyDescent="0.3">
      <c r="A26" s="12" t="s">
        <v>511</v>
      </c>
      <c r="B26" s="51" t="s">
        <v>20</v>
      </c>
      <c r="C26" s="22" t="s">
        <v>155</v>
      </c>
      <c r="D26" s="22" t="s">
        <v>165</v>
      </c>
      <c r="E26" s="10">
        <v>14.25</v>
      </c>
      <c r="F26" s="10" t="s">
        <v>98</v>
      </c>
      <c r="G26" s="10" t="s">
        <v>527</v>
      </c>
      <c r="H26" s="10" t="s">
        <v>100</v>
      </c>
      <c r="I26" s="23" t="s">
        <v>89</v>
      </c>
      <c r="J26" s="25">
        <v>4.0833000000000004</v>
      </c>
      <c r="K26" s="26">
        <v>0.88819999999999999</v>
      </c>
      <c r="L26" s="158">
        <f t="shared" si="0"/>
        <v>0.12563430612580695</v>
      </c>
      <c r="M26" s="25">
        <v>4.2134999999999998</v>
      </c>
      <c r="N26" s="26">
        <v>0.82579999999999998</v>
      </c>
      <c r="O26" s="158">
        <f t="shared" si="1"/>
        <v>0.1168079374000128</v>
      </c>
      <c r="Q26" s="344" t="s">
        <v>631</v>
      </c>
      <c r="R26" s="239" t="s">
        <v>7</v>
      </c>
      <c r="S26" s="194" t="s">
        <v>525</v>
      </c>
      <c r="T26" s="198">
        <f>VLOOKUP($R26,$B$5:$O$54,4)</f>
        <v>8.85</v>
      </c>
      <c r="U26" s="198" t="str">
        <f>VLOOKUP($R26,$B$5:$O$54,6)</f>
        <v>Nom</v>
      </c>
      <c r="V26" s="198">
        <f>VLOOKUP($R26,$B$5:$O$54,9)</f>
        <v>3.5104000000000002</v>
      </c>
      <c r="W26" s="242">
        <f>VLOOKUP($R26,$B$5:$O$54,12)</f>
        <v>3.6145999999999998</v>
      </c>
    </row>
    <row r="27" spans="1:23" x14ac:dyDescent="0.3">
      <c r="A27" s="12" t="s">
        <v>512</v>
      </c>
      <c r="B27" s="51" t="s">
        <v>21</v>
      </c>
      <c r="C27" s="22" t="s">
        <v>168</v>
      </c>
      <c r="D27" s="22" t="s">
        <v>165</v>
      </c>
      <c r="E27" s="10">
        <v>15.85</v>
      </c>
      <c r="F27" s="10" t="s">
        <v>98</v>
      </c>
      <c r="G27" s="10" t="s">
        <v>527</v>
      </c>
      <c r="H27" s="10" t="s">
        <v>100</v>
      </c>
      <c r="I27" s="23" t="s">
        <v>89</v>
      </c>
      <c r="J27" s="25">
        <v>4.1666999999999996</v>
      </c>
      <c r="K27" s="26">
        <v>0.89400000000000002</v>
      </c>
      <c r="L27" s="158">
        <f t="shared" si="0"/>
        <v>0.12645470578301218</v>
      </c>
      <c r="M27" s="25">
        <v>4.3646000000000003</v>
      </c>
      <c r="N27" s="26">
        <v>0.71809999999999996</v>
      </c>
      <c r="O27" s="158">
        <f t="shared" si="1"/>
        <v>0.10157396445501235</v>
      </c>
      <c r="Q27" s="345"/>
      <c r="R27" s="240" t="s">
        <v>8</v>
      </c>
      <c r="S27" s="195" t="s">
        <v>525</v>
      </c>
      <c r="T27" s="57">
        <f t="shared" ref="T27:T61" si="2">VLOOKUP($R27,$B$5:$O$54,4)</f>
        <v>12.65</v>
      </c>
      <c r="U27" s="57" t="str">
        <f t="shared" ref="U27:U61" si="3">VLOOKUP($R27,$B$5:$O$54,6)</f>
        <v>Nom</v>
      </c>
      <c r="V27" s="57">
        <f t="shared" ref="V27:V61" si="4">VLOOKUP($R27,$B$5:$O$54,9)</f>
        <v>3.9843999999999999</v>
      </c>
      <c r="W27" s="243">
        <f t="shared" ref="W27:W61" si="5">VLOOKUP($R27,$B$5:$O$54,12)</f>
        <v>4.1718999999999999</v>
      </c>
    </row>
    <row r="28" spans="1:23" x14ac:dyDescent="0.3">
      <c r="A28" s="12" t="s">
        <v>513</v>
      </c>
      <c r="B28" s="51" t="s">
        <v>22</v>
      </c>
      <c r="C28" s="22" t="s">
        <v>168</v>
      </c>
      <c r="D28" s="22" t="s">
        <v>165</v>
      </c>
      <c r="E28" s="10">
        <v>19.850000000000001</v>
      </c>
      <c r="F28" s="10" t="s">
        <v>98</v>
      </c>
      <c r="G28" s="10" t="s">
        <v>527</v>
      </c>
      <c r="H28" s="10" t="s">
        <v>100</v>
      </c>
      <c r="I28" s="23" t="s">
        <v>89</v>
      </c>
      <c r="J28" s="25">
        <v>4.1875</v>
      </c>
      <c r="K28" s="26">
        <v>0.84150000000000003</v>
      </c>
      <c r="L28" s="158">
        <f t="shared" si="0"/>
        <v>0.1190286744031373</v>
      </c>
      <c r="M28" s="25">
        <v>4.3072999999999997</v>
      </c>
      <c r="N28" s="26">
        <v>0.79549999999999998</v>
      </c>
      <c r="O28" s="158">
        <f t="shared" si="1"/>
        <v>0.1125220564321993</v>
      </c>
      <c r="Q28" s="345"/>
      <c r="R28" s="240" t="s">
        <v>9</v>
      </c>
      <c r="S28" s="195" t="s">
        <v>525</v>
      </c>
      <c r="T28" s="57">
        <f t="shared" si="2"/>
        <v>14.25</v>
      </c>
      <c r="U28" s="57" t="str">
        <f t="shared" si="3"/>
        <v>Nom</v>
      </c>
      <c r="V28" s="57">
        <f t="shared" si="4"/>
        <v>4.0468999999999999</v>
      </c>
      <c r="W28" s="243">
        <f t="shared" si="5"/>
        <v>4.1875</v>
      </c>
    </row>
    <row r="29" spans="1:23" ht="15" thickBot="1" x14ac:dyDescent="0.35">
      <c r="A29" s="12" t="s">
        <v>514</v>
      </c>
      <c r="B29" s="53" t="s">
        <v>23</v>
      </c>
      <c r="C29" s="28" t="s">
        <v>168</v>
      </c>
      <c r="D29" s="28" t="s">
        <v>166</v>
      </c>
      <c r="E29" s="29">
        <v>32</v>
      </c>
      <c r="F29" s="29" t="s">
        <v>98</v>
      </c>
      <c r="G29" s="29" t="s">
        <v>527</v>
      </c>
      <c r="H29" s="29" t="s">
        <v>100</v>
      </c>
      <c r="I29" s="30" t="s">
        <v>89</v>
      </c>
      <c r="J29" s="32">
        <v>4.2187999999999999</v>
      </c>
      <c r="K29" s="33">
        <v>0.84009999999999996</v>
      </c>
      <c r="L29" s="159">
        <f t="shared" si="0"/>
        <v>0.11883064689967396</v>
      </c>
      <c r="M29" s="32">
        <v>4.2968999999999999</v>
      </c>
      <c r="N29" s="33">
        <v>0.73819999999999997</v>
      </c>
      <c r="O29" s="159">
        <f t="shared" si="1"/>
        <v>0.10441707361187873</v>
      </c>
      <c r="Q29" s="345"/>
      <c r="R29" s="240" t="s">
        <v>10</v>
      </c>
      <c r="S29" s="195" t="s">
        <v>525</v>
      </c>
      <c r="T29" s="57">
        <f t="shared" si="2"/>
        <v>15.85</v>
      </c>
      <c r="U29" s="57" t="str">
        <f t="shared" si="3"/>
        <v>Nom</v>
      </c>
      <c r="V29" s="57">
        <f t="shared" si="4"/>
        <v>4.0312999999999999</v>
      </c>
      <c r="W29" s="243">
        <f t="shared" si="5"/>
        <v>4.2603999999999997</v>
      </c>
    </row>
    <row r="30" spans="1:23" ht="15.6" thickTop="1" thickBot="1" x14ac:dyDescent="0.35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Q30" s="345"/>
      <c r="R30" s="241" t="s">
        <v>11</v>
      </c>
      <c r="S30" s="196" t="s">
        <v>525</v>
      </c>
      <c r="T30" s="197">
        <f t="shared" si="2"/>
        <v>19.850000000000001</v>
      </c>
      <c r="U30" s="197" t="str">
        <f t="shared" si="3"/>
        <v>Nom</v>
      </c>
      <c r="V30" s="197">
        <f t="shared" si="4"/>
        <v>4.0625</v>
      </c>
      <c r="W30" s="105">
        <f t="shared" si="5"/>
        <v>4.2552000000000003</v>
      </c>
    </row>
    <row r="31" spans="1:23" ht="15" thickTop="1" x14ac:dyDescent="0.3">
      <c r="A31" s="12" t="s">
        <v>401</v>
      </c>
      <c r="B31" s="50" t="s">
        <v>24</v>
      </c>
      <c r="C31" s="15" t="s">
        <v>148</v>
      </c>
      <c r="D31" s="15" t="s">
        <v>109</v>
      </c>
      <c r="E31" s="16">
        <v>13.2</v>
      </c>
      <c r="F31" s="16" t="s">
        <v>98</v>
      </c>
      <c r="G31" s="16" t="s">
        <v>526</v>
      </c>
      <c r="H31" s="16" t="s">
        <v>100</v>
      </c>
      <c r="I31" s="34" t="s">
        <v>111</v>
      </c>
      <c r="J31" s="19">
        <v>4.3021000000000003</v>
      </c>
      <c r="K31" s="20">
        <v>0.72529999999999994</v>
      </c>
      <c r="L31" s="157">
        <f t="shared" si="0"/>
        <v>0.10259239161568089</v>
      </c>
      <c r="M31" s="19">
        <v>4.4062999999999999</v>
      </c>
      <c r="N31" s="20">
        <v>0.7319</v>
      </c>
      <c r="O31" s="157">
        <f t="shared" si="1"/>
        <v>0.10352594984629375</v>
      </c>
      <c r="Q31" s="345"/>
      <c r="R31" s="239" t="s">
        <v>13</v>
      </c>
      <c r="S31" s="194" t="s">
        <v>529</v>
      </c>
      <c r="T31" s="198">
        <f t="shared" si="2"/>
        <v>8.85</v>
      </c>
      <c r="U31" s="198" t="str">
        <f t="shared" si="3"/>
        <v>Low</v>
      </c>
      <c r="V31" s="198">
        <f t="shared" si="4"/>
        <v>2.7917000000000001</v>
      </c>
      <c r="W31" s="242">
        <f t="shared" si="5"/>
        <v>2.7292000000000001</v>
      </c>
    </row>
    <row r="32" spans="1:23" x14ac:dyDescent="0.3">
      <c r="A32" s="12" t="s">
        <v>515</v>
      </c>
      <c r="B32" s="51" t="s">
        <v>25</v>
      </c>
      <c r="C32" s="22" t="s">
        <v>148</v>
      </c>
      <c r="D32" s="22" t="s">
        <v>109</v>
      </c>
      <c r="E32" s="10">
        <v>16.399999999999999</v>
      </c>
      <c r="F32" s="10" t="s">
        <v>98</v>
      </c>
      <c r="G32" s="10" t="s">
        <v>526</v>
      </c>
      <c r="H32" s="10" t="s">
        <v>100</v>
      </c>
      <c r="I32" s="23" t="s">
        <v>111</v>
      </c>
      <c r="J32" s="25">
        <v>4.4531000000000001</v>
      </c>
      <c r="K32" s="26">
        <v>0.75049999999999994</v>
      </c>
      <c r="L32" s="158">
        <f t="shared" si="0"/>
        <v>0.10615688667802084</v>
      </c>
      <c r="M32" s="25">
        <v>4.6093999999999999</v>
      </c>
      <c r="N32" s="26">
        <v>0.66990000000000005</v>
      </c>
      <c r="O32" s="158">
        <f t="shared" si="1"/>
        <v>9.4756160407203416E-2</v>
      </c>
      <c r="Q32" s="345"/>
      <c r="R32" s="240" t="s">
        <v>14</v>
      </c>
      <c r="S32" s="195" t="s">
        <v>529</v>
      </c>
      <c r="T32" s="57">
        <f t="shared" si="2"/>
        <v>12.65</v>
      </c>
      <c r="U32" s="57" t="str">
        <f t="shared" si="3"/>
        <v>Low</v>
      </c>
      <c r="V32" s="57">
        <f t="shared" si="4"/>
        <v>3.25</v>
      </c>
      <c r="W32" s="243">
        <f t="shared" si="5"/>
        <v>3.0729000000000002</v>
      </c>
    </row>
    <row r="33" spans="1:23" x14ac:dyDescent="0.3">
      <c r="A33" s="12" t="s">
        <v>516</v>
      </c>
      <c r="B33" s="51" t="s">
        <v>26</v>
      </c>
      <c r="C33" s="22" t="s">
        <v>148</v>
      </c>
      <c r="D33" s="22" t="s">
        <v>109</v>
      </c>
      <c r="E33" s="10">
        <v>24.4</v>
      </c>
      <c r="F33" s="10" t="s">
        <v>98</v>
      </c>
      <c r="G33" s="10" t="s">
        <v>526</v>
      </c>
      <c r="H33" s="10" t="s">
        <v>100</v>
      </c>
      <c r="I33" s="23" t="s">
        <v>111</v>
      </c>
      <c r="J33" s="25">
        <v>4.4791999999999996</v>
      </c>
      <c r="K33" s="26">
        <v>0.81840000000000002</v>
      </c>
      <c r="L33" s="158">
        <f t="shared" si="0"/>
        <v>0.11576122059599234</v>
      </c>
      <c r="M33" s="25">
        <v>4.5677000000000003</v>
      </c>
      <c r="N33" s="26">
        <v>0.70569999999999999</v>
      </c>
      <c r="O33" s="158">
        <f t="shared" si="1"/>
        <v>9.982000656719428E-2</v>
      </c>
      <c r="Q33" s="345"/>
      <c r="R33" s="240" t="s">
        <v>15</v>
      </c>
      <c r="S33" s="195" t="s">
        <v>529</v>
      </c>
      <c r="T33" s="57">
        <f t="shared" si="2"/>
        <v>14.25</v>
      </c>
      <c r="U33" s="57" t="str">
        <f t="shared" si="3"/>
        <v>Low</v>
      </c>
      <c r="V33" s="57">
        <f t="shared" si="4"/>
        <v>3.3073000000000001</v>
      </c>
      <c r="W33" s="243">
        <f t="shared" si="5"/>
        <v>3.0781000000000001</v>
      </c>
    </row>
    <row r="34" spans="1:23" x14ac:dyDescent="0.3">
      <c r="A34" s="12" t="s">
        <v>402</v>
      </c>
      <c r="B34" s="51" t="s">
        <v>27</v>
      </c>
      <c r="C34" s="22" t="s">
        <v>149</v>
      </c>
      <c r="D34" s="22" t="s">
        <v>109</v>
      </c>
      <c r="E34" s="10" t="s">
        <v>113</v>
      </c>
      <c r="F34" s="10" t="s">
        <v>114</v>
      </c>
      <c r="G34" s="10" t="s">
        <v>526</v>
      </c>
      <c r="H34" s="10" t="s">
        <v>100</v>
      </c>
      <c r="I34" s="23" t="s">
        <v>110</v>
      </c>
      <c r="J34" s="25">
        <v>4.0728999999999997</v>
      </c>
      <c r="K34" s="26">
        <v>0.8891</v>
      </c>
      <c r="L34" s="158">
        <f t="shared" si="0"/>
        <v>0.12576160952089049</v>
      </c>
      <c r="M34" s="25">
        <v>3.9582999999999999</v>
      </c>
      <c r="N34" s="26">
        <v>0.90280000000000005</v>
      </c>
      <c r="O34" s="158">
        <f t="shared" si="1"/>
        <v>0.12769945009049596</v>
      </c>
      <c r="Q34" s="345"/>
      <c r="R34" s="240" t="s">
        <v>16</v>
      </c>
      <c r="S34" s="195" t="s">
        <v>529</v>
      </c>
      <c r="T34" s="57">
        <f t="shared" si="2"/>
        <v>15.85</v>
      </c>
      <c r="U34" s="57" t="str">
        <f t="shared" si="3"/>
        <v>Low</v>
      </c>
      <c r="V34" s="57">
        <f t="shared" si="4"/>
        <v>3.1718999999999999</v>
      </c>
      <c r="W34" s="243">
        <f t="shared" si="5"/>
        <v>3.1667000000000001</v>
      </c>
    </row>
    <row r="35" spans="1:23" x14ac:dyDescent="0.3">
      <c r="A35" s="12" t="s">
        <v>403</v>
      </c>
      <c r="B35" s="51" t="s">
        <v>28</v>
      </c>
      <c r="C35" s="22" t="s">
        <v>149</v>
      </c>
      <c r="D35" s="22" t="s">
        <v>109</v>
      </c>
      <c r="E35" s="10">
        <v>7.2</v>
      </c>
      <c r="F35" s="10" t="s">
        <v>114</v>
      </c>
      <c r="G35" s="10" t="s">
        <v>526</v>
      </c>
      <c r="H35" s="10" t="s">
        <v>100</v>
      </c>
      <c r="I35" s="23" t="s">
        <v>110</v>
      </c>
      <c r="J35" s="25">
        <v>3.9270999999999998</v>
      </c>
      <c r="K35" s="26">
        <v>0.87119999999999997</v>
      </c>
      <c r="L35" s="158">
        <f t="shared" si="0"/>
        <v>0.12322968644089509</v>
      </c>
      <c r="M35" s="25">
        <v>3.8593999999999999</v>
      </c>
      <c r="N35" s="26">
        <v>0.91869999999999996</v>
      </c>
      <c r="O35" s="158">
        <f t="shared" si="1"/>
        <v>0.12994847673697235</v>
      </c>
      <c r="Q35" s="345"/>
      <c r="R35" s="241" t="s">
        <v>17</v>
      </c>
      <c r="S35" s="196" t="s">
        <v>529</v>
      </c>
      <c r="T35" s="197">
        <f t="shared" si="2"/>
        <v>19.850000000000001</v>
      </c>
      <c r="U35" s="197" t="str">
        <f t="shared" si="3"/>
        <v>Low</v>
      </c>
      <c r="V35" s="197">
        <f t="shared" si="4"/>
        <v>3.2759999999999998</v>
      </c>
      <c r="W35" s="105">
        <f t="shared" si="5"/>
        <v>3.1718999999999999</v>
      </c>
    </row>
    <row r="36" spans="1:23" x14ac:dyDescent="0.3">
      <c r="A36" s="12" t="s">
        <v>404</v>
      </c>
      <c r="B36" s="51" t="s">
        <v>29</v>
      </c>
      <c r="C36" s="22" t="s">
        <v>149</v>
      </c>
      <c r="D36" s="22" t="s">
        <v>109</v>
      </c>
      <c r="E36" s="10">
        <v>8</v>
      </c>
      <c r="F36" s="10" t="s">
        <v>114</v>
      </c>
      <c r="G36" s="10" t="s">
        <v>526</v>
      </c>
      <c r="H36" s="10" t="s">
        <v>100</v>
      </c>
      <c r="I36" s="23" t="s">
        <v>110</v>
      </c>
      <c r="J36" s="25">
        <v>4.0259999999999998</v>
      </c>
      <c r="K36" s="26">
        <v>0.9234</v>
      </c>
      <c r="L36" s="158">
        <f t="shared" si="0"/>
        <v>0.1306132833557421</v>
      </c>
      <c r="M36" s="25">
        <v>4.0312999999999999</v>
      </c>
      <c r="N36" s="26">
        <v>0.86170000000000002</v>
      </c>
      <c r="O36" s="158">
        <f t="shared" si="1"/>
        <v>0.12188592838167964</v>
      </c>
      <c r="Q36" s="345"/>
      <c r="R36" s="239" t="s">
        <v>19</v>
      </c>
      <c r="S36" s="194" t="s">
        <v>530</v>
      </c>
      <c r="T36" s="198">
        <f t="shared" si="2"/>
        <v>8.85</v>
      </c>
      <c r="U36" s="198" t="str">
        <f t="shared" si="3"/>
        <v>High</v>
      </c>
      <c r="V36" s="198">
        <f t="shared" si="4"/>
        <v>3.7240000000000002</v>
      </c>
      <c r="W36" s="242">
        <f t="shared" si="5"/>
        <v>3.8542000000000001</v>
      </c>
    </row>
    <row r="37" spans="1:23" x14ac:dyDescent="0.3">
      <c r="A37" s="12" t="s">
        <v>405</v>
      </c>
      <c r="B37" s="51" t="s">
        <v>30</v>
      </c>
      <c r="C37" s="22" t="s">
        <v>149</v>
      </c>
      <c r="D37" s="22" t="s">
        <v>109</v>
      </c>
      <c r="E37" s="10">
        <v>9.6</v>
      </c>
      <c r="F37" s="10" t="s">
        <v>114</v>
      </c>
      <c r="G37" s="10" t="s">
        <v>526</v>
      </c>
      <c r="H37" s="10" t="s">
        <v>100</v>
      </c>
      <c r="I37" s="23" t="s">
        <v>110</v>
      </c>
      <c r="J37" s="25">
        <v>4.2396000000000003</v>
      </c>
      <c r="K37" s="26">
        <v>0.8407</v>
      </c>
      <c r="L37" s="158">
        <f t="shared" si="0"/>
        <v>0.11891551582972969</v>
      </c>
      <c r="M37" s="25">
        <v>4.0884999999999998</v>
      </c>
      <c r="N37" s="26">
        <v>0.92520000000000002</v>
      </c>
      <c r="O37" s="158">
        <f t="shared" si="1"/>
        <v>0.13086789014590922</v>
      </c>
      <c r="Q37" s="345"/>
      <c r="R37" s="240" t="s">
        <v>225</v>
      </c>
      <c r="S37" s="195" t="s">
        <v>530</v>
      </c>
      <c r="T37" s="57">
        <f t="shared" si="2"/>
        <v>12.65</v>
      </c>
      <c r="U37" s="57" t="str">
        <f t="shared" si="3"/>
        <v>High</v>
      </c>
      <c r="V37" s="57">
        <f t="shared" si="4"/>
        <v>4.1093999999999999</v>
      </c>
      <c r="W37" s="243">
        <f t="shared" si="5"/>
        <v>4.2396000000000003</v>
      </c>
    </row>
    <row r="38" spans="1:23" x14ac:dyDescent="0.3">
      <c r="A38" s="12" t="s">
        <v>406</v>
      </c>
      <c r="B38" s="51" t="s">
        <v>31</v>
      </c>
      <c r="C38" s="22" t="s">
        <v>149</v>
      </c>
      <c r="D38" s="22" t="s">
        <v>109</v>
      </c>
      <c r="E38" s="10">
        <v>13.2</v>
      </c>
      <c r="F38" s="10" t="s">
        <v>114</v>
      </c>
      <c r="G38" s="10" t="s">
        <v>526</v>
      </c>
      <c r="H38" s="10" t="s">
        <v>100</v>
      </c>
      <c r="I38" s="23" t="s">
        <v>110</v>
      </c>
      <c r="J38" s="25">
        <v>4.3177000000000003</v>
      </c>
      <c r="K38" s="26">
        <v>0.73660000000000003</v>
      </c>
      <c r="L38" s="158">
        <f t="shared" si="0"/>
        <v>0.1041907564650635</v>
      </c>
      <c r="M38" s="25">
        <v>4.3697999999999997</v>
      </c>
      <c r="N38" s="26">
        <v>0.76829999999999998</v>
      </c>
      <c r="O38" s="158">
        <f t="shared" si="1"/>
        <v>0.10867466493634031</v>
      </c>
      <c r="Q38" s="345"/>
      <c r="R38" s="240" t="s">
        <v>20</v>
      </c>
      <c r="S38" s="195" t="s">
        <v>530</v>
      </c>
      <c r="T38" s="57">
        <f t="shared" si="2"/>
        <v>14.25</v>
      </c>
      <c r="U38" s="57" t="str">
        <f t="shared" si="3"/>
        <v>High</v>
      </c>
      <c r="V38" s="57">
        <f t="shared" si="4"/>
        <v>4.0833000000000004</v>
      </c>
      <c r="W38" s="243">
        <f t="shared" si="5"/>
        <v>4.2134999999999998</v>
      </c>
    </row>
    <row r="39" spans="1:23" x14ac:dyDescent="0.3">
      <c r="A39" s="12" t="s">
        <v>517</v>
      </c>
      <c r="B39" s="51" t="s">
        <v>32</v>
      </c>
      <c r="C39" s="22" t="s">
        <v>149</v>
      </c>
      <c r="D39" s="22" t="s">
        <v>109</v>
      </c>
      <c r="E39" s="10">
        <v>16.399999999999999</v>
      </c>
      <c r="F39" s="10" t="s">
        <v>114</v>
      </c>
      <c r="G39" s="10" t="s">
        <v>526</v>
      </c>
      <c r="H39" s="10" t="s">
        <v>100</v>
      </c>
      <c r="I39" s="23" t="s">
        <v>111</v>
      </c>
      <c r="J39" s="25">
        <v>4.4427000000000003</v>
      </c>
      <c r="K39" s="26">
        <v>0.74270000000000003</v>
      </c>
      <c r="L39" s="158">
        <f t="shared" si="0"/>
        <v>0.10505359058729657</v>
      </c>
      <c r="M39" s="25">
        <v>4.5468999999999999</v>
      </c>
      <c r="N39" s="26">
        <v>0.67710000000000004</v>
      </c>
      <c r="O39" s="158">
        <f t="shared" si="1"/>
        <v>9.5774587567871966E-2</v>
      </c>
      <c r="Q39" s="345"/>
      <c r="R39" s="240" t="s">
        <v>21</v>
      </c>
      <c r="S39" s="195" t="s">
        <v>530</v>
      </c>
      <c r="T39" s="57">
        <f t="shared" si="2"/>
        <v>15.85</v>
      </c>
      <c r="U39" s="57" t="str">
        <f t="shared" si="3"/>
        <v>High</v>
      </c>
      <c r="V39" s="57">
        <f t="shared" si="4"/>
        <v>4.1666999999999996</v>
      </c>
      <c r="W39" s="243">
        <f t="shared" si="5"/>
        <v>4.3646000000000003</v>
      </c>
    </row>
    <row r="40" spans="1:23" x14ac:dyDescent="0.3">
      <c r="A40" s="12" t="s">
        <v>518</v>
      </c>
      <c r="B40" s="51" t="s">
        <v>33</v>
      </c>
      <c r="C40" s="22" t="s">
        <v>149</v>
      </c>
      <c r="D40" s="22" t="s">
        <v>109</v>
      </c>
      <c r="E40" s="10">
        <v>24.4</v>
      </c>
      <c r="F40" s="10" t="s">
        <v>114</v>
      </c>
      <c r="G40" s="10" t="s">
        <v>526</v>
      </c>
      <c r="H40" s="10" t="s">
        <v>100</v>
      </c>
      <c r="I40" s="23" t="s">
        <v>111</v>
      </c>
      <c r="J40" s="25">
        <v>4.4478999999999997</v>
      </c>
      <c r="K40" s="26">
        <v>0.72889999999999999</v>
      </c>
      <c r="L40" s="158">
        <f t="shared" si="0"/>
        <v>0.10310160519601518</v>
      </c>
      <c r="M40" s="25">
        <v>4.6875</v>
      </c>
      <c r="N40" s="26">
        <v>0.60209999999999997</v>
      </c>
      <c r="O40" s="158">
        <f t="shared" si="1"/>
        <v>8.5165971310907848E-2</v>
      </c>
      <c r="Q40" s="345"/>
      <c r="R40" s="241" t="s">
        <v>22</v>
      </c>
      <c r="S40" s="196" t="s">
        <v>530</v>
      </c>
      <c r="T40" s="197">
        <f t="shared" si="2"/>
        <v>19.850000000000001</v>
      </c>
      <c r="U40" s="197" t="str">
        <f t="shared" si="3"/>
        <v>High</v>
      </c>
      <c r="V40" s="197">
        <f t="shared" si="4"/>
        <v>4.1875</v>
      </c>
      <c r="W40" s="105">
        <f t="shared" si="5"/>
        <v>4.3072999999999997</v>
      </c>
    </row>
    <row r="41" spans="1:23" x14ac:dyDescent="0.3">
      <c r="A41" s="12" t="s">
        <v>409</v>
      </c>
      <c r="B41" s="51" t="s">
        <v>34</v>
      </c>
      <c r="C41" s="22" t="s">
        <v>169</v>
      </c>
      <c r="D41" s="22" t="s">
        <v>109</v>
      </c>
      <c r="E41" s="10" t="s">
        <v>113</v>
      </c>
      <c r="F41" s="10" t="s">
        <v>114</v>
      </c>
      <c r="G41" s="10" t="s">
        <v>528</v>
      </c>
      <c r="H41" s="10" t="s">
        <v>100</v>
      </c>
      <c r="I41" s="23" t="s">
        <v>110</v>
      </c>
      <c r="J41" s="25">
        <v>3.8384999999999998</v>
      </c>
      <c r="K41" s="26">
        <v>0.93220000000000003</v>
      </c>
      <c r="L41" s="158">
        <f t="shared" si="0"/>
        <v>0.13185802766322591</v>
      </c>
      <c r="M41" s="25">
        <v>3.8906000000000001</v>
      </c>
      <c r="N41" s="26">
        <v>0.97799999999999998</v>
      </c>
      <c r="O41" s="158">
        <f t="shared" si="1"/>
        <v>0.13833635599081198</v>
      </c>
      <c r="Q41" s="331" t="s">
        <v>533</v>
      </c>
      <c r="R41" s="270" t="s">
        <v>27</v>
      </c>
      <c r="S41" s="194" t="s">
        <v>534</v>
      </c>
      <c r="T41" s="217">
        <v>5.9</v>
      </c>
      <c r="U41" s="217" t="str">
        <f t="shared" si="3"/>
        <v>Nom</v>
      </c>
      <c r="V41" s="217">
        <f t="shared" si="4"/>
        <v>4.0728999999999997</v>
      </c>
      <c r="W41" s="245">
        <f t="shared" si="5"/>
        <v>3.9582999999999999</v>
      </c>
    </row>
    <row r="42" spans="1:23" x14ac:dyDescent="0.3">
      <c r="A42" s="12" t="s">
        <v>410</v>
      </c>
      <c r="B42" s="51" t="s">
        <v>35</v>
      </c>
      <c r="C42" s="22" t="s">
        <v>169</v>
      </c>
      <c r="D42" s="22" t="s">
        <v>109</v>
      </c>
      <c r="E42" s="10">
        <v>7.2</v>
      </c>
      <c r="F42" s="10" t="s">
        <v>114</v>
      </c>
      <c r="G42" s="10" t="s">
        <v>528</v>
      </c>
      <c r="H42" s="10" t="s">
        <v>100</v>
      </c>
      <c r="I42" s="23" t="s">
        <v>110</v>
      </c>
      <c r="J42" s="25">
        <v>4.0208000000000004</v>
      </c>
      <c r="K42" s="26">
        <v>0.89180000000000004</v>
      </c>
      <c r="L42" s="158">
        <f t="shared" si="0"/>
        <v>0.12614351970614124</v>
      </c>
      <c r="M42" s="25">
        <v>3.8645999999999998</v>
      </c>
      <c r="N42" s="26">
        <v>0.90510000000000002</v>
      </c>
      <c r="O42" s="158">
        <f t="shared" si="1"/>
        <v>0.12802478098904285</v>
      </c>
      <c r="Q42" s="332"/>
      <c r="R42" s="271" t="s">
        <v>28</v>
      </c>
      <c r="S42" s="57" t="s">
        <v>534</v>
      </c>
      <c r="T42" s="213">
        <f t="shared" si="2"/>
        <v>7.2</v>
      </c>
      <c r="U42" s="213" t="str">
        <f t="shared" si="3"/>
        <v>Nom</v>
      </c>
      <c r="V42" s="213">
        <f t="shared" si="4"/>
        <v>3.9270999999999998</v>
      </c>
      <c r="W42" s="244">
        <f t="shared" si="5"/>
        <v>3.8593999999999999</v>
      </c>
    </row>
    <row r="43" spans="1:23" x14ac:dyDescent="0.3">
      <c r="A43" s="12" t="s">
        <v>411</v>
      </c>
      <c r="B43" s="51" t="s">
        <v>36</v>
      </c>
      <c r="C43" s="22" t="s">
        <v>169</v>
      </c>
      <c r="D43" s="22" t="s">
        <v>109</v>
      </c>
      <c r="E43" s="10">
        <v>8</v>
      </c>
      <c r="F43" s="10" t="s">
        <v>114</v>
      </c>
      <c r="G43" s="10" t="s">
        <v>528</v>
      </c>
      <c r="H43" s="10" t="s">
        <v>100</v>
      </c>
      <c r="I43" s="23" t="s">
        <v>110</v>
      </c>
      <c r="J43" s="25">
        <v>4.1146000000000003</v>
      </c>
      <c r="K43" s="26">
        <v>0.82330000000000003</v>
      </c>
      <c r="L43" s="158">
        <f t="shared" si="0"/>
        <v>0.11645431685811401</v>
      </c>
      <c r="M43" s="25">
        <v>4.0833000000000004</v>
      </c>
      <c r="N43" s="26">
        <v>0.85819999999999996</v>
      </c>
      <c r="O43" s="158">
        <f t="shared" si="1"/>
        <v>0.12139085962302129</v>
      </c>
      <c r="Q43" s="332"/>
      <c r="R43" s="271" t="s">
        <v>29</v>
      </c>
      <c r="S43" s="57" t="s">
        <v>534</v>
      </c>
      <c r="T43" s="213">
        <f t="shared" si="2"/>
        <v>8</v>
      </c>
      <c r="U43" s="213" t="str">
        <f t="shared" si="3"/>
        <v>Nom</v>
      </c>
      <c r="V43" s="213">
        <f t="shared" si="4"/>
        <v>4.0259999999999998</v>
      </c>
      <c r="W43" s="244">
        <f t="shared" si="5"/>
        <v>4.0312999999999999</v>
      </c>
    </row>
    <row r="44" spans="1:23" x14ac:dyDescent="0.3">
      <c r="A44" s="12" t="s">
        <v>412</v>
      </c>
      <c r="B44" s="51" t="s">
        <v>37</v>
      </c>
      <c r="C44" s="22" t="s">
        <v>169</v>
      </c>
      <c r="D44" s="22" t="s">
        <v>109</v>
      </c>
      <c r="E44" s="10">
        <v>9.6</v>
      </c>
      <c r="F44" s="10" t="s">
        <v>114</v>
      </c>
      <c r="G44" s="10" t="s">
        <v>528</v>
      </c>
      <c r="H44" s="10" t="s">
        <v>100</v>
      </c>
      <c r="I44" s="23" t="s">
        <v>110</v>
      </c>
      <c r="J44" s="25">
        <v>4.2447999999999997</v>
      </c>
      <c r="K44" s="26">
        <v>0.82969999999999999</v>
      </c>
      <c r="L44" s="158">
        <f t="shared" si="0"/>
        <v>0.11735958544537495</v>
      </c>
      <c r="M44" s="25">
        <v>3.9948000000000001</v>
      </c>
      <c r="N44" s="26">
        <v>0.87729999999999997</v>
      </c>
      <c r="O44" s="158">
        <f t="shared" si="1"/>
        <v>0.12409252056312815</v>
      </c>
      <c r="Q44" s="332"/>
      <c r="R44" s="271" t="s">
        <v>30</v>
      </c>
      <c r="S44" s="57" t="s">
        <v>534</v>
      </c>
      <c r="T44" s="213">
        <f t="shared" si="2"/>
        <v>9.6</v>
      </c>
      <c r="U44" s="213" t="str">
        <f t="shared" si="3"/>
        <v>Nom</v>
      </c>
      <c r="V44" s="213">
        <f t="shared" si="4"/>
        <v>4.2396000000000003</v>
      </c>
      <c r="W44" s="244">
        <f t="shared" si="5"/>
        <v>4.0884999999999998</v>
      </c>
    </row>
    <row r="45" spans="1:23" x14ac:dyDescent="0.3">
      <c r="A45" s="12" t="s">
        <v>413</v>
      </c>
      <c r="B45" s="51" t="s">
        <v>38</v>
      </c>
      <c r="C45" s="22" t="s">
        <v>169</v>
      </c>
      <c r="D45" s="22" t="s">
        <v>109</v>
      </c>
      <c r="E45" s="10">
        <v>13.2</v>
      </c>
      <c r="F45" s="10" t="s">
        <v>114</v>
      </c>
      <c r="G45" s="10" t="s">
        <v>528</v>
      </c>
      <c r="H45" s="10" t="s">
        <v>100</v>
      </c>
      <c r="I45" s="23" t="s">
        <v>110</v>
      </c>
      <c r="J45" s="25">
        <v>4.3541999999999996</v>
      </c>
      <c r="K45" s="26">
        <v>0.75860000000000005</v>
      </c>
      <c r="L45" s="158">
        <f t="shared" si="0"/>
        <v>0.10730261723377298</v>
      </c>
      <c r="M45" s="25">
        <v>4.3593999999999999</v>
      </c>
      <c r="N45" s="26">
        <v>0.73860000000000003</v>
      </c>
      <c r="O45" s="158">
        <f t="shared" si="1"/>
        <v>0.10447365289858254</v>
      </c>
      <c r="Q45" s="332"/>
      <c r="R45" s="271" t="s">
        <v>31</v>
      </c>
      <c r="S45" s="57" t="s">
        <v>534</v>
      </c>
      <c r="T45" s="213">
        <f t="shared" si="2"/>
        <v>13.2</v>
      </c>
      <c r="U45" s="213" t="str">
        <f t="shared" si="3"/>
        <v>Nom</v>
      </c>
      <c r="V45" s="213">
        <f t="shared" si="4"/>
        <v>4.3177000000000003</v>
      </c>
      <c r="W45" s="244">
        <f t="shared" si="5"/>
        <v>4.3697999999999997</v>
      </c>
    </row>
    <row r="46" spans="1:23" x14ac:dyDescent="0.3">
      <c r="A46" s="12" t="s">
        <v>519</v>
      </c>
      <c r="B46" s="51" t="s">
        <v>39</v>
      </c>
      <c r="C46" s="22" t="s">
        <v>169</v>
      </c>
      <c r="D46" s="22" t="s">
        <v>109</v>
      </c>
      <c r="E46" s="10">
        <v>16.399999999999999</v>
      </c>
      <c r="F46" s="10" t="s">
        <v>114</v>
      </c>
      <c r="G46" s="10" t="s">
        <v>528</v>
      </c>
      <c r="H46" s="10" t="s">
        <v>100</v>
      </c>
      <c r="I46" s="23" t="s">
        <v>111</v>
      </c>
      <c r="J46" s="25">
        <v>4.3125</v>
      </c>
      <c r="K46" s="26">
        <v>0.78349999999999997</v>
      </c>
      <c r="L46" s="158">
        <f t="shared" si="0"/>
        <v>0.11082467783108504</v>
      </c>
      <c r="M46" s="25">
        <v>4.5103999999999997</v>
      </c>
      <c r="N46" s="26">
        <v>0.73780000000000001</v>
      </c>
      <c r="O46" s="158">
        <f t="shared" si="1"/>
        <v>0.10436049432517493</v>
      </c>
      <c r="Q46" s="332"/>
      <c r="R46" s="271" t="s">
        <v>32</v>
      </c>
      <c r="S46" s="57" t="s">
        <v>534</v>
      </c>
      <c r="T46" s="213">
        <f t="shared" si="2"/>
        <v>16.399999999999999</v>
      </c>
      <c r="U46" s="213" t="str">
        <f t="shared" si="3"/>
        <v>Nom</v>
      </c>
      <c r="V46" s="213">
        <f t="shared" si="4"/>
        <v>4.4427000000000003</v>
      </c>
      <c r="W46" s="244">
        <f t="shared" si="5"/>
        <v>4.5468999999999999</v>
      </c>
    </row>
    <row r="47" spans="1:23" x14ac:dyDescent="0.3">
      <c r="A47" s="12" t="s">
        <v>520</v>
      </c>
      <c r="B47" s="51" t="s">
        <v>40</v>
      </c>
      <c r="C47" s="22" t="s">
        <v>169</v>
      </c>
      <c r="D47" s="22" t="s">
        <v>109</v>
      </c>
      <c r="E47" s="10">
        <v>24.4</v>
      </c>
      <c r="F47" s="10" t="s">
        <v>114</v>
      </c>
      <c r="G47" s="10" t="s">
        <v>528</v>
      </c>
      <c r="H47" s="10" t="s">
        <v>100</v>
      </c>
      <c r="I47" s="23" t="s">
        <v>111</v>
      </c>
      <c r="J47" s="25">
        <v>4.4634999999999998</v>
      </c>
      <c r="K47" s="26">
        <v>0.70799999999999996</v>
      </c>
      <c r="L47" s="158">
        <f t="shared" si="0"/>
        <v>0.10014533746574118</v>
      </c>
      <c r="M47" s="25">
        <v>4.5</v>
      </c>
      <c r="N47" s="26">
        <v>0.72360000000000002</v>
      </c>
      <c r="O47" s="158">
        <f t="shared" si="1"/>
        <v>0.10235192964718973</v>
      </c>
      <c r="Q47" s="332"/>
      <c r="R47" s="272" t="s">
        <v>33</v>
      </c>
      <c r="S47" s="197" t="s">
        <v>534</v>
      </c>
      <c r="T47" s="220">
        <f t="shared" si="2"/>
        <v>24.4</v>
      </c>
      <c r="U47" s="220" t="str">
        <f t="shared" si="3"/>
        <v>Nom</v>
      </c>
      <c r="V47" s="220">
        <f t="shared" si="4"/>
        <v>4.4478999999999997</v>
      </c>
      <c r="W47" s="246">
        <f t="shared" si="5"/>
        <v>4.6875</v>
      </c>
    </row>
    <row r="48" spans="1:23" x14ac:dyDescent="0.3">
      <c r="A48" s="12" t="s">
        <v>416</v>
      </c>
      <c r="B48" s="51" t="s">
        <v>41</v>
      </c>
      <c r="C48" s="22" t="s">
        <v>170</v>
      </c>
      <c r="D48" s="22" t="s">
        <v>109</v>
      </c>
      <c r="E48" s="10" t="s">
        <v>113</v>
      </c>
      <c r="F48" s="10" t="s">
        <v>114</v>
      </c>
      <c r="G48" s="10" t="s">
        <v>527</v>
      </c>
      <c r="H48" s="10" t="s">
        <v>100</v>
      </c>
      <c r="I48" s="23" t="s">
        <v>110</v>
      </c>
      <c r="J48" s="25">
        <v>4.0937999999999999</v>
      </c>
      <c r="K48" s="26">
        <v>0.8871</v>
      </c>
      <c r="L48" s="158">
        <f t="shared" si="0"/>
        <v>0.12547871308737149</v>
      </c>
      <c r="M48" s="25">
        <v>3.9792000000000001</v>
      </c>
      <c r="N48" s="26">
        <v>0.93200000000000005</v>
      </c>
      <c r="O48" s="158">
        <f t="shared" si="1"/>
        <v>0.13182973801987399</v>
      </c>
      <c r="Q48" s="332"/>
      <c r="R48" s="271" t="s">
        <v>34</v>
      </c>
      <c r="S48" s="195" t="s">
        <v>532</v>
      </c>
      <c r="T48" s="213">
        <v>5.9</v>
      </c>
      <c r="U48" s="213" t="str">
        <f t="shared" si="3"/>
        <v>Low</v>
      </c>
      <c r="V48" s="213">
        <f t="shared" si="4"/>
        <v>3.8384999999999998</v>
      </c>
      <c r="W48" s="244">
        <f t="shared" si="5"/>
        <v>3.8906000000000001</v>
      </c>
    </row>
    <row r="49" spans="1:23" x14ac:dyDescent="0.3">
      <c r="A49" s="12" t="s">
        <v>417</v>
      </c>
      <c r="B49" s="51" t="s">
        <v>43</v>
      </c>
      <c r="C49" s="22" t="s">
        <v>170</v>
      </c>
      <c r="D49" s="22" t="s">
        <v>109</v>
      </c>
      <c r="E49" s="10">
        <v>7.2</v>
      </c>
      <c r="F49" s="10" t="s">
        <v>114</v>
      </c>
      <c r="G49" s="10" t="s">
        <v>527</v>
      </c>
      <c r="H49" s="10" t="s">
        <v>100</v>
      </c>
      <c r="I49" s="23" t="s">
        <v>110</v>
      </c>
      <c r="J49" s="25">
        <v>4.0156000000000001</v>
      </c>
      <c r="K49" s="26">
        <v>0.83430000000000004</v>
      </c>
      <c r="L49" s="158">
        <f t="shared" si="0"/>
        <v>0.11801024724246875</v>
      </c>
      <c r="M49" s="25">
        <v>3.8906000000000001</v>
      </c>
      <c r="N49" s="26">
        <v>0.89410000000000001</v>
      </c>
      <c r="O49" s="158">
        <f t="shared" si="1"/>
        <v>0.12646885060468813</v>
      </c>
      <c r="Q49" s="332"/>
      <c r="R49" s="271" t="s">
        <v>35</v>
      </c>
      <c r="S49" s="57" t="s">
        <v>532</v>
      </c>
      <c r="T49" s="213">
        <f t="shared" si="2"/>
        <v>7.2</v>
      </c>
      <c r="U49" s="213" t="str">
        <f t="shared" si="3"/>
        <v>Low</v>
      </c>
      <c r="V49" s="213">
        <f t="shared" si="4"/>
        <v>4.0208000000000004</v>
      </c>
      <c r="W49" s="244">
        <f t="shared" si="5"/>
        <v>3.8645999999999998</v>
      </c>
    </row>
    <row r="50" spans="1:23" x14ac:dyDescent="0.3">
      <c r="A50" s="12" t="s">
        <v>418</v>
      </c>
      <c r="B50" s="51" t="s">
        <v>44</v>
      </c>
      <c r="C50" s="22" t="s">
        <v>170</v>
      </c>
      <c r="D50" s="22" t="s">
        <v>109</v>
      </c>
      <c r="E50" s="10">
        <v>8</v>
      </c>
      <c r="F50" s="10" t="s">
        <v>114</v>
      </c>
      <c r="G50" s="10" t="s">
        <v>527</v>
      </c>
      <c r="H50" s="10" t="s">
        <v>100</v>
      </c>
      <c r="I50" s="23" t="s">
        <v>110</v>
      </c>
      <c r="J50" s="25">
        <v>4.0677000000000003</v>
      </c>
      <c r="K50" s="26">
        <v>0.90990000000000004</v>
      </c>
      <c r="L50" s="158">
        <f t="shared" si="0"/>
        <v>0.12870373242948857</v>
      </c>
      <c r="M50" s="25">
        <v>4.0468999999999999</v>
      </c>
      <c r="N50" s="26">
        <v>0.86399999999999999</v>
      </c>
      <c r="O50" s="158">
        <f t="shared" si="1"/>
        <v>0.12221125928022653</v>
      </c>
      <c r="Q50" s="332"/>
      <c r="R50" s="271" t="s">
        <v>36</v>
      </c>
      <c r="S50" s="57" t="s">
        <v>532</v>
      </c>
      <c r="T50" s="213">
        <f t="shared" si="2"/>
        <v>8</v>
      </c>
      <c r="U50" s="213" t="str">
        <f t="shared" si="3"/>
        <v>Low</v>
      </c>
      <c r="V50" s="213">
        <f t="shared" si="4"/>
        <v>4.1146000000000003</v>
      </c>
      <c r="W50" s="244">
        <f t="shared" si="5"/>
        <v>4.0833000000000004</v>
      </c>
    </row>
    <row r="51" spans="1:23" x14ac:dyDescent="0.3">
      <c r="A51" s="12" t="s">
        <v>419</v>
      </c>
      <c r="B51" s="51" t="s">
        <v>45</v>
      </c>
      <c r="C51" s="22" t="s">
        <v>170</v>
      </c>
      <c r="D51" s="22" t="s">
        <v>109</v>
      </c>
      <c r="E51" s="10">
        <v>9.6</v>
      </c>
      <c r="F51" s="10" t="s">
        <v>114</v>
      </c>
      <c r="G51" s="10" t="s">
        <v>527</v>
      </c>
      <c r="H51" s="10" t="s">
        <v>100</v>
      </c>
      <c r="I51" s="23" t="s">
        <v>110</v>
      </c>
      <c r="J51" s="73">
        <v>4.2187999999999999</v>
      </c>
      <c r="K51" s="74">
        <v>0.85860000000000003</v>
      </c>
      <c r="L51" s="169">
        <f t="shared" si="0"/>
        <v>0.12144743890972512</v>
      </c>
      <c r="M51" s="25">
        <v>4.1146000000000003</v>
      </c>
      <c r="N51" s="26">
        <v>0.89639999999999997</v>
      </c>
      <c r="O51" s="158">
        <f t="shared" si="1"/>
        <v>0.12679418150323502</v>
      </c>
      <c r="Q51" s="332"/>
      <c r="R51" s="271" t="s">
        <v>37</v>
      </c>
      <c r="S51" s="57" t="s">
        <v>532</v>
      </c>
      <c r="T51" s="213">
        <f t="shared" si="2"/>
        <v>9.6</v>
      </c>
      <c r="U51" s="213" t="str">
        <f t="shared" si="3"/>
        <v>Low</v>
      </c>
      <c r="V51" s="213">
        <f t="shared" si="4"/>
        <v>4.2447999999999997</v>
      </c>
      <c r="W51" s="244">
        <f t="shared" si="5"/>
        <v>3.9948000000000001</v>
      </c>
    </row>
    <row r="52" spans="1:23" x14ac:dyDescent="0.3">
      <c r="A52" s="12" t="s">
        <v>420</v>
      </c>
      <c r="B52" s="51" t="s">
        <v>46</v>
      </c>
      <c r="C52" s="22" t="s">
        <v>170</v>
      </c>
      <c r="D52" s="22" t="s">
        <v>109</v>
      </c>
      <c r="E52" s="10">
        <v>13.2</v>
      </c>
      <c r="F52" s="10" t="s">
        <v>114</v>
      </c>
      <c r="G52" s="10" t="s">
        <v>527</v>
      </c>
      <c r="H52" s="10" t="s">
        <v>100</v>
      </c>
      <c r="I52" s="23" t="s">
        <v>110</v>
      </c>
      <c r="J52" s="25">
        <v>4.2083000000000004</v>
      </c>
      <c r="K52" s="26">
        <v>0.86729999999999996</v>
      </c>
      <c r="L52" s="158">
        <f t="shared" si="0"/>
        <v>0.12267803839553293</v>
      </c>
      <c r="M52" s="25">
        <v>4.4427000000000003</v>
      </c>
      <c r="N52" s="26">
        <v>0.67630000000000001</v>
      </c>
      <c r="O52" s="158">
        <f t="shared" si="1"/>
        <v>9.5661428994464351E-2</v>
      </c>
      <c r="Q52" s="332"/>
      <c r="R52" s="271" t="s">
        <v>38</v>
      </c>
      <c r="S52" s="57" t="s">
        <v>532</v>
      </c>
      <c r="T52" s="213">
        <f t="shared" si="2"/>
        <v>13.2</v>
      </c>
      <c r="U52" s="213" t="str">
        <f t="shared" si="3"/>
        <v>Low</v>
      </c>
      <c r="V52" s="213">
        <f t="shared" si="4"/>
        <v>4.3541999999999996</v>
      </c>
      <c r="W52" s="244">
        <f t="shared" si="5"/>
        <v>4.3593999999999999</v>
      </c>
    </row>
    <row r="53" spans="1:23" x14ac:dyDescent="0.3">
      <c r="A53" s="12" t="s">
        <v>521</v>
      </c>
      <c r="B53" s="51" t="s">
        <v>47</v>
      </c>
      <c r="C53" s="22" t="s">
        <v>170</v>
      </c>
      <c r="D53" s="22" t="s">
        <v>109</v>
      </c>
      <c r="E53" s="10">
        <v>16.399999999999999</v>
      </c>
      <c r="F53" s="10" t="s">
        <v>114</v>
      </c>
      <c r="G53" s="10" t="s">
        <v>527</v>
      </c>
      <c r="H53" s="10" t="s">
        <v>100</v>
      </c>
      <c r="I53" s="23" t="s">
        <v>111</v>
      </c>
      <c r="J53" s="25">
        <v>4.3125</v>
      </c>
      <c r="K53" s="26">
        <v>0.79020000000000001</v>
      </c>
      <c r="L53" s="158">
        <f t="shared" si="0"/>
        <v>0.11177238088337384</v>
      </c>
      <c r="M53" s="25">
        <v>4.5884999999999998</v>
      </c>
      <c r="N53" s="26">
        <v>0.6492</v>
      </c>
      <c r="O53" s="158">
        <f t="shared" si="1"/>
        <v>9.182818232028131E-2</v>
      </c>
      <c r="Q53" s="332"/>
      <c r="R53" s="271" t="s">
        <v>39</v>
      </c>
      <c r="S53" s="57" t="s">
        <v>532</v>
      </c>
      <c r="T53" s="213">
        <f t="shared" si="2"/>
        <v>16.399999999999999</v>
      </c>
      <c r="U53" s="213" t="str">
        <f t="shared" si="3"/>
        <v>Low</v>
      </c>
      <c r="V53" s="213">
        <f t="shared" si="4"/>
        <v>4.3125</v>
      </c>
      <c r="W53" s="244">
        <f t="shared" si="5"/>
        <v>4.5103999999999997</v>
      </c>
    </row>
    <row r="54" spans="1:23" ht="15" thickBot="1" x14ac:dyDescent="0.35">
      <c r="A54" s="12" t="s">
        <v>522</v>
      </c>
      <c r="B54" s="55" t="s">
        <v>48</v>
      </c>
      <c r="C54" s="41" t="s">
        <v>170</v>
      </c>
      <c r="D54" s="41" t="s">
        <v>109</v>
      </c>
      <c r="E54" s="42">
        <v>24.4</v>
      </c>
      <c r="F54" s="42" t="s">
        <v>114</v>
      </c>
      <c r="G54" s="42" t="s">
        <v>527</v>
      </c>
      <c r="H54" s="42" t="s">
        <v>100</v>
      </c>
      <c r="I54" s="43" t="s">
        <v>111</v>
      </c>
      <c r="J54" s="175">
        <v>4.4062999999999999</v>
      </c>
      <c r="K54" s="171">
        <v>0.753</v>
      </c>
      <c r="L54" s="176">
        <f t="shared" si="0"/>
        <v>0.10651050721991964</v>
      </c>
      <c r="M54" s="46">
        <v>4.625</v>
      </c>
      <c r="N54" s="47">
        <v>0.6512</v>
      </c>
      <c r="O54" s="160">
        <f t="shared" si="1"/>
        <v>9.2111078753800368E-2</v>
      </c>
      <c r="Q54" s="332"/>
      <c r="R54" s="271" t="s">
        <v>40</v>
      </c>
      <c r="S54" s="57" t="s">
        <v>532</v>
      </c>
      <c r="T54" s="213">
        <f t="shared" si="2"/>
        <v>24.4</v>
      </c>
      <c r="U54" s="213" t="str">
        <f t="shared" si="3"/>
        <v>Low</v>
      </c>
      <c r="V54" s="213">
        <f t="shared" si="4"/>
        <v>4.4634999999999998</v>
      </c>
      <c r="W54" s="244">
        <f t="shared" si="5"/>
        <v>4.5</v>
      </c>
    </row>
    <row r="55" spans="1:23" x14ac:dyDescent="0.3">
      <c r="Q55" s="332"/>
      <c r="R55" s="239" t="s">
        <v>41</v>
      </c>
      <c r="S55" s="198" t="s">
        <v>531</v>
      </c>
      <c r="T55" s="198">
        <v>5.9</v>
      </c>
      <c r="U55" s="198" t="str">
        <f t="shared" si="3"/>
        <v>High</v>
      </c>
      <c r="V55" s="198">
        <f t="shared" si="4"/>
        <v>4.0937999999999999</v>
      </c>
      <c r="W55" s="242">
        <f t="shared" si="5"/>
        <v>3.9792000000000001</v>
      </c>
    </row>
    <row r="56" spans="1:23" x14ac:dyDescent="0.3">
      <c r="Q56" s="332"/>
      <c r="R56" s="271" t="s">
        <v>43</v>
      </c>
      <c r="S56" s="57" t="s">
        <v>531</v>
      </c>
      <c r="T56" s="213">
        <f t="shared" si="2"/>
        <v>7.2</v>
      </c>
      <c r="U56" s="213" t="str">
        <f t="shared" si="3"/>
        <v>High</v>
      </c>
      <c r="V56" s="213">
        <f t="shared" si="4"/>
        <v>4.0156000000000001</v>
      </c>
      <c r="W56" s="244">
        <f t="shared" si="5"/>
        <v>3.8906000000000001</v>
      </c>
    </row>
    <row r="57" spans="1:23" x14ac:dyDescent="0.3">
      <c r="Q57" s="332"/>
      <c r="R57" s="271" t="s">
        <v>44</v>
      </c>
      <c r="S57" s="57" t="s">
        <v>531</v>
      </c>
      <c r="T57" s="213">
        <f t="shared" si="2"/>
        <v>8</v>
      </c>
      <c r="U57" s="213" t="str">
        <f t="shared" si="3"/>
        <v>High</v>
      </c>
      <c r="V57" s="213">
        <f t="shared" si="4"/>
        <v>4.0677000000000003</v>
      </c>
      <c r="W57" s="244">
        <f t="shared" si="5"/>
        <v>4.0468999999999999</v>
      </c>
    </row>
    <row r="58" spans="1:23" x14ac:dyDescent="0.3">
      <c r="Q58" s="332"/>
      <c r="R58" s="271" t="s">
        <v>45</v>
      </c>
      <c r="S58" s="57" t="s">
        <v>531</v>
      </c>
      <c r="T58" s="213">
        <f t="shared" si="2"/>
        <v>9.6</v>
      </c>
      <c r="U58" s="213" t="str">
        <f t="shared" si="3"/>
        <v>High</v>
      </c>
      <c r="V58" s="213">
        <f t="shared" si="4"/>
        <v>4.2187999999999999</v>
      </c>
      <c r="W58" s="244">
        <f t="shared" si="5"/>
        <v>4.1146000000000003</v>
      </c>
    </row>
    <row r="59" spans="1:23" x14ac:dyDescent="0.3">
      <c r="Q59" s="332"/>
      <c r="R59" s="271" t="s">
        <v>46</v>
      </c>
      <c r="S59" s="57" t="s">
        <v>531</v>
      </c>
      <c r="T59" s="213">
        <f t="shared" si="2"/>
        <v>13.2</v>
      </c>
      <c r="U59" s="213" t="str">
        <f t="shared" si="3"/>
        <v>High</v>
      </c>
      <c r="V59" s="213">
        <f t="shared" si="4"/>
        <v>4.2083000000000004</v>
      </c>
      <c r="W59" s="244">
        <f t="shared" si="5"/>
        <v>4.4427000000000003</v>
      </c>
    </row>
    <row r="60" spans="1:23" x14ac:dyDescent="0.3">
      <c r="Q60" s="332"/>
      <c r="R60" s="271" t="s">
        <v>47</v>
      </c>
      <c r="S60" s="57" t="s">
        <v>531</v>
      </c>
      <c r="T60" s="213">
        <f t="shared" si="2"/>
        <v>16.399999999999999</v>
      </c>
      <c r="U60" s="213" t="str">
        <f t="shared" si="3"/>
        <v>High</v>
      </c>
      <c r="V60" s="213">
        <f t="shared" si="4"/>
        <v>4.3125</v>
      </c>
      <c r="W60" s="244">
        <f t="shared" si="5"/>
        <v>4.5884999999999998</v>
      </c>
    </row>
    <row r="61" spans="1:23" x14ac:dyDescent="0.3">
      <c r="Q61" s="333"/>
      <c r="R61" s="241" t="s">
        <v>48</v>
      </c>
      <c r="S61" s="197" t="s">
        <v>531</v>
      </c>
      <c r="T61" s="197">
        <f t="shared" si="2"/>
        <v>24.4</v>
      </c>
      <c r="U61" s="197" t="str">
        <f t="shared" si="3"/>
        <v>High</v>
      </c>
      <c r="V61" s="197">
        <f t="shared" si="4"/>
        <v>4.4062999999999999</v>
      </c>
      <c r="W61" s="105">
        <f t="shared" si="5"/>
        <v>4.625</v>
      </c>
    </row>
    <row r="110" spans="21:23" x14ac:dyDescent="0.3">
      <c r="U110" s="293"/>
      <c r="V110" s="192" t="s">
        <v>87</v>
      </c>
    </row>
    <row r="111" spans="21:23" x14ac:dyDescent="0.3">
      <c r="U111" s="13"/>
      <c r="V111" s="13"/>
    </row>
    <row r="112" spans="21:23" x14ac:dyDescent="0.3">
      <c r="U112" s="309" t="s">
        <v>859</v>
      </c>
      <c r="V112" s="310"/>
      <c r="W112" s="310"/>
    </row>
    <row r="113" spans="21:22" x14ac:dyDescent="0.3">
      <c r="U113" s="296"/>
      <c r="V113" s="192" t="s">
        <v>860</v>
      </c>
    </row>
    <row r="114" spans="21:22" x14ac:dyDescent="0.3">
      <c r="U114" s="294"/>
      <c r="V114" s="192" t="s">
        <v>861</v>
      </c>
    </row>
    <row r="115" spans="21:22" x14ac:dyDescent="0.3">
      <c r="U115" s="295"/>
      <c r="V115" s="192" t="s">
        <v>862</v>
      </c>
    </row>
    <row r="162" spans="21:23" x14ac:dyDescent="0.3">
      <c r="U162" s="293"/>
      <c r="V162" s="192" t="s">
        <v>87</v>
      </c>
    </row>
    <row r="163" spans="21:23" x14ac:dyDescent="0.3">
      <c r="U163" s="13"/>
      <c r="V163" s="13"/>
    </row>
    <row r="164" spans="21:23" x14ac:dyDescent="0.3">
      <c r="U164" s="309" t="s">
        <v>859</v>
      </c>
      <c r="V164" s="310"/>
      <c r="W164" s="310"/>
    </row>
    <row r="165" spans="21:23" x14ac:dyDescent="0.3">
      <c r="U165" s="296"/>
      <c r="V165" s="192" t="s">
        <v>860</v>
      </c>
    </row>
    <row r="166" spans="21:23" x14ac:dyDescent="0.3">
      <c r="U166" s="294"/>
      <c r="V166" s="192" t="s">
        <v>861</v>
      </c>
    </row>
    <row r="167" spans="21:23" x14ac:dyDescent="0.3">
      <c r="U167" s="295"/>
      <c r="V167" s="192" t="s">
        <v>862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Q26:Q40"/>
    <mergeCell ref="Q41:Q61"/>
    <mergeCell ref="M3:O3"/>
    <mergeCell ref="J3:L3"/>
    <mergeCell ref="U164:W164"/>
    <mergeCell ref="U112:W112"/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topLeftCell="Q67" zoomScale="80" zoomScaleNormal="80" workbookViewId="0">
      <selection activeCell="P138" sqref="P138:Q143"/>
    </sheetView>
  </sheetViews>
  <sheetFormatPr defaultColWidth="9.109375" defaultRowHeight="14.4" x14ac:dyDescent="0.3"/>
  <cols>
    <col min="1" max="1" width="37.6640625" style="12" bestFit="1" customWidth="1"/>
    <col min="2" max="2" width="9.109375" style="12"/>
    <col min="3" max="3" width="32.6640625" style="12" customWidth="1"/>
    <col min="4" max="4" width="17" style="12" bestFit="1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5.88671875" style="12" customWidth="1"/>
    <col min="20" max="16384" width="9.109375" style="12"/>
  </cols>
  <sheetData>
    <row r="1" spans="1:15" x14ac:dyDescent="0.3">
      <c r="I1" s="182" t="s">
        <v>0</v>
      </c>
      <c r="J1" s="8" t="s">
        <v>53</v>
      </c>
      <c r="K1" s="8" t="s">
        <v>54</v>
      </c>
      <c r="L1" s="8" t="s">
        <v>71</v>
      </c>
      <c r="M1" s="9" t="s">
        <v>55</v>
      </c>
      <c r="N1" s="9" t="s">
        <v>54</v>
      </c>
      <c r="O1" s="9" t="s">
        <v>72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42" t="s">
        <v>52</v>
      </c>
      <c r="C3" s="322" t="s">
        <v>180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15" ht="15" thickBot="1" x14ac:dyDescent="0.35">
      <c r="B4" s="343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49</v>
      </c>
      <c r="M4" s="1" t="s">
        <v>49</v>
      </c>
      <c r="N4" s="2" t="s">
        <v>50</v>
      </c>
      <c r="O4" s="156" t="s">
        <v>49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4.2603999999999997</v>
      </c>
      <c r="K5" s="20">
        <v>0.9294</v>
      </c>
      <c r="L5" s="157">
        <f>CONFIDENCE(0.05,K5,192)</f>
        <v>0.13146197265629922</v>
      </c>
      <c r="M5" s="19">
        <v>4.2187999999999999</v>
      </c>
      <c r="N5" s="20">
        <v>0.62590000000000001</v>
      </c>
      <c r="O5" s="157">
        <f>CONFIDENCE(0.05,N5,192)</f>
        <v>8.8532438869784472E-2</v>
      </c>
    </row>
    <row r="6" spans="1:15" x14ac:dyDescent="0.3">
      <c r="A6" s="12" t="s">
        <v>535</v>
      </c>
      <c r="B6" s="51" t="s">
        <v>2</v>
      </c>
      <c r="C6" s="22" t="s">
        <v>90</v>
      </c>
      <c r="D6" s="22" t="s">
        <v>172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4.0365000000000002</v>
      </c>
      <c r="K6" s="26">
        <v>0.96199999999999997</v>
      </c>
      <c r="L6" s="158">
        <f t="shared" ref="L6:L54" si="0">CONFIDENCE(0.05,K6,192)</f>
        <v>0.13607318452265962</v>
      </c>
      <c r="M6" s="25">
        <v>3.5990000000000002</v>
      </c>
      <c r="N6" s="26">
        <v>0.78639999999999999</v>
      </c>
      <c r="O6" s="158">
        <f t="shared" ref="O6:O54" si="1">CONFIDENCE(0.05,N6,192)</f>
        <v>0.11123487765968765</v>
      </c>
    </row>
    <row r="7" spans="1:15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1.1633</v>
      </c>
      <c r="L7" s="158">
        <f t="shared" si="0"/>
        <v>0.16454671055635131</v>
      </c>
      <c r="M7" s="25">
        <v>2.9843999999999999</v>
      </c>
      <c r="N7" s="26">
        <v>0.85909999999999997</v>
      </c>
      <c r="O7" s="158">
        <f t="shared" si="1"/>
        <v>0.12151816301810486</v>
      </c>
    </row>
    <row r="8" spans="1:15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0.84750000000000003</v>
      </c>
      <c r="L8" s="158">
        <f t="shared" si="0"/>
        <v>0.11987736370369442</v>
      </c>
      <c r="M8" s="25">
        <v>2</v>
      </c>
      <c r="N8" s="26">
        <v>0.76580000000000004</v>
      </c>
      <c r="O8" s="158">
        <f t="shared" si="1"/>
        <v>0.10832104439444151</v>
      </c>
    </row>
    <row r="9" spans="1:15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1.2656000000000001</v>
      </c>
      <c r="K9" s="26">
        <v>0.58540000000000003</v>
      </c>
      <c r="L9" s="158">
        <f t="shared" si="0"/>
        <v>8.2803786091023859E-2</v>
      </c>
      <c r="M9" s="25">
        <v>1.3906000000000001</v>
      </c>
      <c r="N9" s="26">
        <v>0.55910000000000004</v>
      </c>
      <c r="O9" s="158">
        <f t="shared" si="1"/>
        <v>7.9083697990248433E-2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0.49609999999999999</v>
      </c>
      <c r="L10" s="159">
        <f t="shared" si="0"/>
        <v>7.0172460334398584E-2</v>
      </c>
      <c r="M10" s="32">
        <v>1.0625</v>
      </c>
      <c r="N10" s="33">
        <v>0.3175</v>
      </c>
      <c r="O10" s="159">
        <f t="shared" si="1"/>
        <v>4.4909808821148055E-2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558</v>
      </c>
      <c r="B12" s="50" t="s">
        <v>7</v>
      </c>
      <c r="C12" s="15" t="s">
        <v>154</v>
      </c>
      <c r="D12" s="15" t="s">
        <v>173</v>
      </c>
      <c r="E12" s="16">
        <v>8.85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3.1667000000000001</v>
      </c>
      <c r="K12" s="20">
        <v>1.0301</v>
      </c>
      <c r="L12" s="157">
        <f t="shared" si="0"/>
        <v>0.14570580808398303</v>
      </c>
      <c r="M12" s="19">
        <v>2.5573000000000001</v>
      </c>
      <c r="N12" s="20">
        <v>0.75670000000000004</v>
      </c>
      <c r="O12" s="157">
        <f t="shared" si="1"/>
        <v>0.10703386562192987</v>
      </c>
    </row>
    <row r="13" spans="1:15" x14ac:dyDescent="0.3">
      <c r="A13" s="12" t="s">
        <v>559</v>
      </c>
      <c r="B13" s="51" t="s">
        <v>8</v>
      </c>
      <c r="C13" s="22" t="s">
        <v>154</v>
      </c>
      <c r="D13" s="22" t="s">
        <v>173</v>
      </c>
      <c r="E13" s="10">
        <v>12.65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3.5573000000000001</v>
      </c>
      <c r="K13" s="26">
        <v>1.0114000000000001</v>
      </c>
      <c r="L13" s="158">
        <f t="shared" si="0"/>
        <v>0.14306072643057999</v>
      </c>
      <c r="M13" s="25">
        <v>2.9115000000000002</v>
      </c>
      <c r="N13" s="26">
        <v>0.7571</v>
      </c>
      <c r="O13" s="158">
        <f t="shared" si="1"/>
        <v>0.10709044490863368</v>
      </c>
    </row>
    <row r="14" spans="1:15" x14ac:dyDescent="0.3">
      <c r="A14" s="12" t="s">
        <v>560</v>
      </c>
      <c r="B14" s="51" t="s">
        <v>9</v>
      </c>
      <c r="C14" s="22" t="s">
        <v>155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3.6615000000000002</v>
      </c>
      <c r="K14" s="26">
        <v>1.0258</v>
      </c>
      <c r="L14" s="158">
        <f t="shared" si="0"/>
        <v>0.14509758075191709</v>
      </c>
      <c r="M14" s="25">
        <v>3.0573000000000001</v>
      </c>
      <c r="N14" s="26">
        <v>0.78720000000000001</v>
      </c>
      <c r="O14" s="158">
        <f t="shared" si="1"/>
        <v>0.11134803623309529</v>
      </c>
    </row>
    <row r="15" spans="1:15" x14ac:dyDescent="0.3">
      <c r="A15" s="12" t="s">
        <v>561</v>
      </c>
      <c r="B15" s="51" t="s">
        <v>10</v>
      </c>
      <c r="C15" s="22" t="s">
        <v>154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3.6509999999999998</v>
      </c>
      <c r="K15" s="26">
        <v>0.9698</v>
      </c>
      <c r="L15" s="158">
        <f t="shared" si="0"/>
        <v>0.13717648061338389</v>
      </c>
      <c r="M15" s="25">
        <v>3.0468999999999999</v>
      </c>
      <c r="N15" s="26">
        <v>0.74</v>
      </c>
      <c r="O15" s="158">
        <f t="shared" si="1"/>
        <v>0.10467168040204587</v>
      </c>
    </row>
    <row r="16" spans="1:15" x14ac:dyDescent="0.3">
      <c r="A16" s="12" t="s">
        <v>562</v>
      </c>
      <c r="B16" s="51" t="s">
        <v>11</v>
      </c>
      <c r="C16" s="22" t="s">
        <v>154</v>
      </c>
      <c r="D16" s="22" t="s">
        <v>173</v>
      </c>
      <c r="E16" s="10">
        <v>19.850000000000001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3.7551999999999999</v>
      </c>
      <c r="K16" s="26">
        <v>1.0423</v>
      </c>
      <c r="L16" s="158">
        <f t="shared" si="0"/>
        <v>0.14743147632844919</v>
      </c>
      <c r="M16" s="25">
        <v>3.1770999999999998</v>
      </c>
      <c r="N16" s="26">
        <v>0.81859999999999999</v>
      </c>
      <c r="O16" s="158">
        <f t="shared" si="1"/>
        <v>0.11578951023934425</v>
      </c>
    </row>
    <row r="17" spans="1:23" x14ac:dyDescent="0.3">
      <c r="A17" s="12" t="s">
        <v>563</v>
      </c>
      <c r="B17" s="51" t="s">
        <v>12</v>
      </c>
      <c r="C17" s="22" t="s">
        <v>154</v>
      </c>
      <c r="D17" s="22" t="s">
        <v>173</v>
      </c>
      <c r="E17" s="10">
        <v>23.85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3.8542000000000001</v>
      </c>
      <c r="K17" s="26">
        <v>1.0631999999999999</v>
      </c>
      <c r="L17" s="158">
        <f t="shared" si="0"/>
        <v>0.15038774405872321</v>
      </c>
      <c r="M17" s="25">
        <v>3.3229000000000002</v>
      </c>
      <c r="N17" s="26">
        <v>0.73070000000000002</v>
      </c>
      <c r="O17" s="158">
        <f t="shared" si="1"/>
        <v>0.10335621198618232</v>
      </c>
    </row>
    <row r="18" spans="1:23" x14ac:dyDescent="0.3">
      <c r="A18" s="12" t="s">
        <v>564</v>
      </c>
      <c r="B18" s="51" t="s">
        <v>13</v>
      </c>
      <c r="C18" s="22" t="s">
        <v>156</v>
      </c>
      <c r="D18" s="22" t="s">
        <v>173</v>
      </c>
      <c r="E18" s="10">
        <v>8.85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2.8542000000000001</v>
      </c>
      <c r="K18" s="26">
        <v>1.1665000000000001</v>
      </c>
      <c r="L18" s="158">
        <f t="shared" si="0"/>
        <v>0.16499934484998177</v>
      </c>
      <c r="M18" s="25">
        <v>2.3593999999999999</v>
      </c>
      <c r="N18" s="26">
        <v>0.75960000000000005</v>
      </c>
      <c r="O18" s="158">
        <f t="shared" si="1"/>
        <v>0.10744406545053249</v>
      </c>
    </row>
    <row r="19" spans="1:23" x14ac:dyDescent="0.3">
      <c r="A19" s="12" t="s">
        <v>565</v>
      </c>
      <c r="B19" s="51" t="s">
        <v>14</v>
      </c>
      <c r="C19" s="22" t="s">
        <v>156</v>
      </c>
      <c r="D19" s="22" t="s">
        <v>173</v>
      </c>
      <c r="E19" s="10">
        <v>12.65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3.0417000000000001</v>
      </c>
      <c r="K19" s="26">
        <v>1.157</v>
      </c>
      <c r="L19" s="158">
        <f t="shared" si="0"/>
        <v>0.16365558679076631</v>
      </c>
      <c r="M19" s="25">
        <v>2.7082999999999999</v>
      </c>
      <c r="N19" s="26">
        <v>0.84279999999999999</v>
      </c>
      <c r="O19" s="158">
        <f t="shared" si="1"/>
        <v>0.11921255708492468</v>
      </c>
    </row>
    <row r="20" spans="1:23" x14ac:dyDescent="0.3">
      <c r="A20" s="12" t="s">
        <v>566</v>
      </c>
      <c r="B20" s="51" t="s">
        <v>15</v>
      </c>
      <c r="C20" s="22" t="s">
        <v>155</v>
      </c>
      <c r="D20" s="22" t="s">
        <v>173</v>
      </c>
      <c r="E20" s="10">
        <v>14.25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3.0468999999999999</v>
      </c>
      <c r="K20" s="26">
        <v>1.127</v>
      </c>
      <c r="L20" s="158">
        <f t="shared" si="0"/>
        <v>0.15941214028798067</v>
      </c>
      <c r="M20" s="25">
        <v>2.7134999999999998</v>
      </c>
      <c r="N20" s="26">
        <v>0.79669999999999996</v>
      </c>
      <c r="O20" s="158">
        <f t="shared" si="1"/>
        <v>0.11269179429231073</v>
      </c>
    </row>
    <row r="21" spans="1:23" x14ac:dyDescent="0.3">
      <c r="A21" s="12" t="s">
        <v>567</v>
      </c>
      <c r="B21" s="51" t="s">
        <v>16</v>
      </c>
      <c r="C21" s="22" t="s">
        <v>156</v>
      </c>
      <c r="D21" s="22" t="s">
        <v>173</v>
      </c>
      <c r="E21" s="10">
        <v>15.85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3.1615000000000002</v>
      </c>
      <c r="K21" s="26">
        <v>1.0878000000000001</v>
      </c>
      <c r="L21" s="158">
        <f t="shared" si="0"/>
        <v>0.15386737019100744</v>
      </c>
      <c r="M21" s="25">
        <v>2.7865000000000002</v>
      </c>
      <c r="N21" s="26">
        <v>0.75970000000000004</v>
      </c>
      <c r="O21" s="158">
        <f t="shared" si="1"/>
        <v>0.10745821027220845</v>
      </c>
    </row>
    <row r="22" spans="1:23" x14ac:dyDescent="0.3">
      <c r="A22" s="12" t="s">
        <v>568</v>
      </c>
      <c r="B22" s="51" t="s">
        <v>17</v>
      </c>
      <c r="C22" s="22" t="s">
        <v>156</v>
      </c>
      <c r="D22" s="22" t="s">
        <v>173</v>
      </c>
      <c r="E22" s="10">
        <v>19.850000000000001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3.2082999999999999</v>
      </c>
      <c r="K22" s="26">
        <v>1.1478999999999999</v>
      </c>
      <c r="L22" s="158">
        <f t="shared" si="0"/>
        <v>0.16236840801825464</v>
      </c>
      <c r="M22" s="25">
        <v>2.8854000000000002</v>
      </c>
      <c r="N22" s="26">
        <v>0.88470000000000004</v>
      </c>
      <c r="O22" s="158">
        <f t="shared" si="1"/>
        <v>0.12513923736714863</v>
      </c>
    </row>
    <row r="23" spans="1:23" x14ac:dyDescent="0.3">
      <c r="A23" s="12" t="s">
        <v>569</v>
      </c>
      <c r="B23" s="51" t="s">
        <v>18</v>
      </c>
      <c r="C23" s="22" t="s">
        <v>156</v>
      </c>
      <c r="D23" s="22" t="s">
        <v>173</v>
      </c>
      <c r="E23" s="10">
        <v>23.85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3.1823000000000001</v>
      </c>
      <c r="K23" s="26">
        <v>1.1815</v>
      </c>
      <c r="L23" s="158">
        <f t="shared" si="0"/>
        <v>0.16712106810137459</v>
      </c>
      <c r="M23" s="25">
        <v>2.9115000000000002</v>
      </c>
      <c r="N23" s="26">
        <v>0.79100000000000004</v>
      </c>
      <c r="O23" s="158">
        <f t="shared" si="1"/>
        <v>0.11188553945678147</v>
      </c>
    </row>
    <row r="24" spans="1:23" x14ac:dyDescent="0.3">
      <c r="A24" s="12" t="s">
        <v>536</v>
      </c>
      <c r="B24" s="51" t="s">
        <v>19</v>
      </c>
      <c r="C24" s="22" t="s">
        <v>174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126</v>
      </c>
      <c r="I24" s="23" t="s">
        <v>89</v>
      </c>
      <c r="J24" s="25">
        <v>3.9531000000000001</v>
      </c>
      <c r="K24" s="26">
        <v>1.0145</v>
      </c>
      <c r="L24" s="158">
        <f t="shared" si="0"/>
        <v>0.14349921590253448</v>
      </c>
      <c r="M24" s="25">
        <v>3.3906000000000001</v>
      </c>
      <c r="N24" s="26">
        <v>0.74390000000000001</v>
      </c>
      <c r="O24" s="158">
        <f t="shared" si="1"/>
        <v>0.10522332844740799</v>
      </c>
    </row>
    <row r="25" spans="1:23" x14ac:dyDescent="0.3">
      <c r="A25" s="12" t="s">
        <v>537</v>
      </c>
      <c r="B25" s="51" t="s">
        <v>225</v>
      </c>
      <c r="C25" s="22" t="s">
        <v>174</v>
      </c>
      <c r="D25" s="22" t="s">
        <v>165</v>
      </c>
      <c r="E25" s="10">
        <v>15.85</v>
      </c>
      <c r="F25" s="10" t="s">
        <v>98</v>
      </c>
      <c r="G25" s="10" t="s">
        <v>99</v>
      </c>
      <c r="H25" s="10" t="s">
        <v>127</v>
      </c>
      <c r="I25" s="23" t="s">
        <v>89</v>
      </c>
      <c r="J25" s="25">
        <v>3.8906000000000001</v>
      </c>
      <c r="K25" s="26">
        <v>0.96179999999999999</v>
      </c>
      <c r="L25" s="158">
        <f t="shared" si="0"/>
        <v>0.13604489487930771</v>
      </c>
      <c r="M25" s="25">
        <v>3.3490000000000002</v>
      </c>
      <c r="N25" s="26">
        <v>0.80449999999999999</v>
      </c>
      <c r="O25" s="158">
        <f t="shared" si="1"/>
        <v>0.11379509038303499</v>
      </c>
    </row>
    <row r="26" spans="1:23" x14ac:dyDescent="0.3">
      <c r="A26" s="12" t="s">
        <v>538</v>
      </c>
      <c r="B26" s="51" t="s">
        <v>20</v>
      </c>
      <c r="C26" s="22" t="s">
        <v>174</v>
      </c>
      <c r="D26" s="22" t="s">
        <v>165</v>
      </c>
      <c r="E26" s="10">
        <v>15.85</v>
      </c>
      <c r="F26" s="10" t="s">
        <v>98</v>
      </c>
      <c r="G26" s="10" t="s">
        <v>99</v>
      </c>
      <c r="H26" s="10" t="s">
        <v>128</v>
      </c>
      <c r="I26" s="23" t="s">
        <v>89</v>
      </c>
      <c r="J26" s="25">
        <v>3.8384999999999998</v>
      </c>
      <c r="K26" s="26">
        <v>1.1163000000000001</v>
      </c>
      <c r="L26" s="158">
        <f t="shared" si="0"/>
        <v>0.15789864436865381</v>
      </c>
      <c r="M26" s="25">
        <v>3.2240000000000002</v>
      </c>
      <c r="N26" s="26">
        <v>0.81020000000000003</v>
      </c>
      <c r="O26" s="158">
        <f t="shared" si="1"/>
        <v>0.11460134521856427</v>
      </c>
    </row>
    <row r="27" spans="1:23" x14ac:dyDescent="0.3">
      <c r="A27" s="12" t="s">
        <v>539</v>
      </c>
      <c r="B27" s="51" t="s">
        <v>21</v>
      </c>
      <c r="C27" s="22" t="s">
        <v>174</v>
      </c>
      <c r="D27" s="22" t="s">
        <v>165</v>
      </c>
      <c r="E27" s="10">
        <v>15.85</v>
      </c>
      <c r="F27" s="10" t="s">
        <v>98</v>
      </c>
      <c r="G27" s="10" t="s">
        <v>99</v>
      </c>
      <c r="H27" s="10" t="s">
        <v>129</v>
      </c>
      <c r="I27" s="23" t="s">
        <v>89</v>
      </c>
      <c r="J27" s="25">
        <v>3.5884999999999998</v>
      </c>
      <c r="K27" s="26">
        <v>1.2161999999999999</v>
      </c>
      <c r="L27" s="158">
        <f t="shared" si="0"/>
        <v>0.17202932122292997</v>
      </c>
      <c r="M27" s="25">
        <v>2.9687999999999999</v>
      </c>
      <c r="N27" s="26">
        <v>1.0021</v>
      </c>
      <c r="O27" s="158">
        <f t="shared" si="1"/>
        <v>0.14174525801471644</v>
      </c>
    </row>
    <row r="28" spans="1:23" x14ac:dyDescent="0.3">
      <c r="A28" s="12" t="s">
        <v>540</v>
      </c>
      <c r="B28" s="51" t="s">
        <v>22</v>
      </c>
      <c r="C28" s="22" t="s">
        <v>174</v>
      </c>
      <c r="D28" s="22" t="s">
        <v>165</v>
      </c>
      <c r="E28" s="10">
        <v>15.85</v>
      </c>
      <c r="F28" s="10" t="s">
        <v>98</v>
      </c>
      <c r="G28" s="10" t="s">
        <v>99</v>
      </c>
      <c r="H28" s="10" t="s">
        <v>130</v>
      </c>
      <c r="I28" s="23" t="s">
        <v>89</v>
      </c>
      <c r="J28" s="25">
        <v>2.3854000000000002</v>
      </c>
      <c r="K28" s="26">
        <v>1.1745000000000001</v>
      </c>
      <c r="L28" s="158">
        <f t="shared" si="0"/>
        <v>0.16613093058405792</v>
      </c>
      <c r="M28" s="25">
        <v>2.3073000000000001</v>
      </c>
      <c r="N28" s="26">
        <v>0.80859999999999999</v>
      </c>
      <c r="O28" s="158">
        <f t="shared" si="1"/>
        <v>0.11437502807174904</v>
      </c>
    </row>
    <row r="29" spans="1:23" ht="15" thickBot="1" x14ac:dyDescent="0.35">
      <c r="A29" s="12" t="s">
        <v>541</v>
      </c>
      <c r="B29" s="53" t="s">
        <v>23</v>
      </c>
      <c r="C29" s="28" t="s">
        <v>174</v>
      </c>
      <c r="D29" s="28" t="s">
        <v>165</v>
      </c>
      <c r="E29" s="29">
        <v>15.85</v>
      </c>
      <c r="F29" s="29" t="s">
        <v>98</v>
      </c>
      <c r="G29" s="29" t="s">
        <v>99</v>
      </c>
      <c r="H29" s="29" t="s">
        <v>131</v>
      </c>
      <c r="I29" s="30" t="s">
        <v>89</v>
      </c>
      <c r="J29" s="32">
        <v>3.8593999999999999</v>
      </c>
      <c r="K29" s="33">
        <v>1.0516000000000001</v>
      </c>
      <c r="L29" s="159">
        <f t="shared" si="0"/>
        <v>0.14874694474431274</v>
      </c>
      <c r="M29" s="32">
        <v>3.3593999999999999</v>
      </c>
      <c r="N29" s="33">
        <v>0.83819999999999995</v>
      </c>
      <c r="O29" s="159">
        <f t="shared" si="1"/>
        <v>0.11856189528783086</v>
      </c>
    </row>
    <row r="30" spans="1:23" ht="15.6" thickTop="1" thickBot="1" x14ac:dyDescent="0.35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U30" t="s">
        <v>54</v>
      </c>
      <c r="V30" s="222" t="s">
        <v>71</v>
      </c>
      <c r="W30" s="222" t="s">
        <v>72</v>
      </c>
    </row>
    <row r="31" spans="1:23" ht="15" thickTop="1" x14ac:dyDescent="0.3">
      <c r="A31" s="12" t="s">
        <v>452</v>
      </c>
      <c r="B31" s="50" t="s">
        <v>24</v>
      </c>
      <c r="C31" s="15" t="s">
        <v>175</v>
      </c>
      <c r="D31" s="15" t="s">
        <v>423</v>
      </c>
      <c r="E31" s="16">
        <v>13.2</v>
      </c>
      <c r="F31" s="16" t="s">
        <v>98</v>
      </c>
      <c r="G31" s="16" t="s">
        <v>99</v>
      </c>
      <c r="H31" s="16" t="s">
        <v>121</v>
      </c>
      <c r="I31" s="34" t="s">
        <v>133</v>
      </c>
      <c r="J31" s="19">
        <v>3.9634999999999998</v>
      </c>
      <c r="K31" s="20">
        <v>0.96199999999999997</v>
      </c>
      <c r="L31" s="157">
        <f t="shared" si="0"/>
        <v>0.13607318452265962</v>
      </c>
      <c r="M31" s="19">
        <v>3.3698000000000001</v>
      </c>
      <c r="N31" s="20">
        <v>0.8337</v>
      </c>
      <c r="O31" s="157">
        <f t="shared" si="1"/>
        <v>0.11792537831241302</v>
      </c>
      <c r="Q31" s="345"/>
      <c r="R31" s="198" t="s">
        <v>7</v>
      </c>
      <c r="S31" s="194" t="s">
        <v>556</v>
      </c>
      <c r="T31" s="198">
        <f>VLOOKUP($R31,$B$12:$O$54,4)</f>
        <v>8.85</v>
      </c>
      <c r="U31" s="209" t="str">
        <f>VLOOKUP($R31,$B$12:$O$54,7)</f>
        <v>3%</v>
      </c>
      <c r="V31" s="198">
        <f>VLOOKUP($R31,$B$12:$O$54,9)</f>
        <v>3.1667000000000001</v>
      </c>
      <c r="W31" s="242">
        <f>VLOOKUP($R31,$B$12:$O$54,12)</f>
        <v>2.5573000000000001</v>
      </c>
    </row>
    <row r="32" spans="1:23" x14ac:dyDescent="0.3">
      <c r="A32" s="12" t="s">
        <v>542</v>
      </c>
      <c r="B32" s="51" t="s">
        <v>25</v>
      </c>
      <c r="C32" s="22" t="s">
        <v>175</v>
      </c>
      <c r="D32" s="22" t="s">
        <v>423</v>
      </c>
      <c r="E32" s="10">
        <v>16.399999999999999</v>
      </c>
      <c r="F32" s="10" t="s">
        <v>98</v>
      </c>
      <c r="G32" s="10" t="s">
        <v>99</v>
      </c>
      <c r="H32" s="10" t="s">
        <v>121</v>
      </c>
      <c r="I32" s="23" t="s">
        <v>133</v>
      </c>
      <c r="J32" s="25">
        <v>4.0677000000000003</v>
      </c>
      <c r="K32" s="26">
        <v>0.91559999999999997</v>
      </c>
      <c r="L32" s="158">
        <f t="shared" si="0"/>
        <v>0.12950998726501783</v>
      </c>
      <c r="M32" s="25">
        <v>3.6562999999999999</v>
      </c>
      <c r="N32" s="26">
        <v>0.75649999999999995</v>
      </c>
      <c r="O32" s="158">
        <f t="shared" si="1"/>
        <v>0.10700557597857796</v>
      </c>
      <c r="Q32" s="345"/>
      <c r="R32" s="57" t="s">
        <v>8</v>
      </c>
      <c r="S32" s="195" t="s">
        <v>556</v>
      </c>
      <c r="T32" s="57">
        <f t="shared" ref="T32:T54" si="2">VLOOKUP($R32,$B$12:$O$54,4)</f>
        <v>12.65</v>
      </c>
      <c r="U32" s="210" t="str">
        <f t="shared" ref="U32:U54" si="3">VLOOKUP($R32,$B$12:$O$54,7)</f>
        <v>3%</v>
      </c>
      <c r="V32" s="57">
        <f t="shared" ref="V32:V54" si="4">VLOOKUP($R32,$B$12:$O$54,9)</f>
        <v>3.5573000000000001</v>
      </c>
      <c r="W32" s="243">
        <f t="shared" ref="W32:W54" si="5">VLOOKUP($R32,$B$12:$O$54,12)</f>
        <v>2.9115000000000002</v>
      </c>
    </row>
    <row r="33" spans="1:23" x14ac:dyDescent="0.3">
      <c r="A33" s="12" t="s">
        <v>543</v>
      </c>
      <c r="B33" s="51" t="s">
        <v>26</v>
      </c>
      <c r="C33" s="22" t="s">
        <v>175</v>
      </c>
      <c r="D33" s="22" t="s">
        <v>423</v>
      </c>
      <c r="E33" s="10">
        <v>24.4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4.0156000000000001</v>
      </c>
      <c r="K33" s="26">
        <v>0.99460000000000004</v>
      </c>
      <c r="L33" s="158">
        <f t="shared" si="0"/>
        <v>0.14068439638902006</v>
      </c>
      <c r="M33" s="25">
        <v>3.6093999999999999</v>
      </c>
      <c r="N33" s="26">
        <v>0.83040000000000003</v>
      </c>
      <c r="O33" s="158">
        <f t="shared" si="1"/>
        <v>0.11745859919710661</v>
      </c>
      <c r="Q33" s="345"/>
      <c r="R33" s="57" t="s">
        <v>9</v>
      </c>
      <c r="S33" s="195" t="s">
        <v>556</v>
      </c>
      <c r="T33" s="57">
        <f t="shared" si="2"/>
        <v>14.25</v>
      </c>
      <c r="U33" s="210" t="str">
        <f t="shared" si="3"/>
        <v>3%</v>
      </c>
      <c r="V33" s="57">
        <f t="shared" si="4"/>
        <v>3.6615000000000002</v>
      </c>
      <c r="W33" s="243">
        <f t="shared" si="5"/>
        <v>3.0573000000000001</v>
      </c>
    </row>
    <row r="34" spans="1:23" x14ac:dyDescent="0.3">
      <c r="A34" s="12" t="s">
        <v>453</v>
      </c>
      <c r="B34" s="51" t="s">
        <v>27</v>
      </c>
      <c r="C34" s="22" t="s">
        <v>176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3.4634999999999998</v>
      </c>
      <c r="K34" s="26">
        <v>1.0726</v>
      </c>
      <c r="L34" s="158">
        <f t="shared" si="0"/>
        <v>0.15171735729626268</v>
      </c>
      <c r="M34" s="25">
        <v>2.8332999999999999</v>
      </c>
      <c r="N34" s="26">
        <v>0.73319999999999996</v>
      </c>
      <c r="O34" s="158">
        <f t="shared" si="1"/>
        <v>0.10370983252808112</v>
      </c>
      <c r="Q34" s="345"/>
      <c r="R34" s="57" t="s">
        <v>10</v>
      </c>
      <c r="S34" s="195" t="s">
        <v>556</v>
      </c>
      <c r="T34" s="57">
        <f t="shared" si="2"/>
        <v>15.85</v>
      </c>
      <c r="U34" s="210" t="str">
        <f t="shared" si="3"/>
        <v>3%</v>
      </c>
      <c r="V34" s="57">
        <f t="shared" si="4"/>
        <v>3.6509999999999998</v>
      </c>
      <c r="W34" s="243">
        <f t="shared" si="5"/>
        <v>3.0468999999999999</v>
      </c>
    </row>
    <row r="35" spans="1:23" x14ac:dyDescent="0.3">
      <c r="A35" s="12" t="s">
        <v>454</v>
      </c>
      <c r="B35" s="51" t="s">
        <v>28</v>
      </c>
      <c r="C35" s="22" t="s">
        <v>176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3.5207999999999999</v>
      </c>
      <c r="K35" s="26">
        <v>1.0583</v>
      </c>
      <c r="L35" s="158">
        <f t="shared" si="0"/>
        <v>0.14969464779660152</v>
      </c>
      <c r="M35" s="25">
        <v>3.0259999999999998</v>
      </c>
      <c r="N35" s="26">
        <v>0.83409999999999995</v>
      </c>
      <c r="O35" s="158">
        <f t="shared" si="1"/>
        <v>0.11798195759911682</v>
      </c>
      <c r="Q35" s="345"/>
      <c r="R35" s="57" t="s">
        <v>11</v>
      </c>
      <c r="S35" s="195" t="s">
        <v>556</v>
      </c>
      <c r="T35" s="57">
        <f t="shared" si="2"/>
        <v>19.850000000000001</v>
      </c>
      <c r="U35" s="210" t="str">
        <f t="shared" si="3"/>
        <v>3%</v>
      </c>
      <c r="V35" s="57">
        <f t="shared" si="4"/>
        <v>3.7551999999999999</v>
      </c>
      <c r="W35" s="243">
        <f t="shared" si="5"/>
        <v>3.1770999999999998</v>
      </c>
    </row>
    <row r="36" spans="1:23" x14ac:dyDescent="0.3">
      <c r="A36" s="12" t="s">
        <v>455</v>
      </c>
      <c r="B36" s="51" t="s">
        <v>29</v>
      </c>
      <c r="C36" s="22" t="s">
        <v>176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3.7448000000000001</v>
      </c>
      <c r="K36" s="26">
        <v>0.99870000000000003</v>
      </c>
      <c r="L36" s="158">
        <f t="shared" si="0"/>
        <v>0.14126433407773409</v>
      </c>
      <c r="M36" s="25">
        <v>3.2917000000000001</v>
      </c>
      <c r="N36" s="26">
        <v>0.85509999999999997</v>
      </c>
      <c r="O36" s="158">
        <f t="shared" si="1"/>
        <v>0.12095237015106677</v>
      </c>
      <c r="Q36" s="345"/>
      <c r="R36" s="197" t="s">
        <v>12</v>
      </c>
      <c r="S36" s="196" t="s">
        <v>556</v>
      </c>
      <c r="T36" s="197">
        <f t="shared" si="2"/>
        <v>23.85</v>
      </c>
      <c r="U36" s="211" t="str">
        <f t="shared" si="3"/>
        <v>3%</v>
      </c>
      <c r="V36" s="197">
        <f t="shared" si="4"/>
        <v>3.8542000000000001</v>
      </c>
      <c r="W36" s="105">
        <f t="shared" si="5"/>
        <v>3.3229000000000002</v>
      </c>
    </row>
    <row r="37" spans="1:23" x14ac:dyDescent="0.3">
      <c r="A37" s="12" t="s">
        <v>456</v>
      </c>
      <c r="B37" s="51" t="s">
        <v>30</v>
      </c>
      <c r="C37" s="22" t="s">
        <v>176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3.9009999999999998</v>
      </c>
      <c r="K37" s="26">
        <v>0.9738</v>
      </c>
      <c r="L37" s="158">
        <f t="shared" si="0"/>
        <v>0.13774227348042198</v>
      </c>
      <c r="M37" s="25">
        <v>3.3384999999999998</v>
      </c>
      <c r="N37" s="26">
        <v>0.82179999999999997</v>
      </c>
      <c r="O37" s="158">
        <f t="shared" si="1"/>
        <v>0.11624214453297471</v>
      </c>
      <c r="Q37" s="345"/>
      <c r="R37" s="198" t="s">
        <v>13</v>
      </c>
      <c r="S37" s="194" t="s">
        <v>557</v>
      </c>
      <c r="T37" s="198">
        <f t="shared" si="2"/>
        <v>8.85</v>
      </c>
      <c r="U37" s="209" t="str">
        <f t="shared" si="3"/>
        <v>6%</v>
      </c>
      <c r="V37" s="198">
        <f t="shared" si="4"/>
        <v>2.8542000000000001</v>
      </c>
      <c r="W37" s="242">
        <f t="shared" si="5"/>
        <v>2.3593999999999999</v>
      </c>
    </row>
    <row r="38" spans="1:23" x14ac:dyDescent="0.3">
      <c r="A38" s="12" t="s">
        <v>544</v>
      </c>
      <c r="B38" s="51" t="s">
        <v>31</v>
      </c>
      <c r="C38" s="22" t="s">
        <v>176</v>
      </c>
      <c r="D38" s="22" t="s">
        <v>423</v>
      </c>
      <c r="E38" s="10">
        <v>16.399999999999999</v>
      </c>
      <c r="F38" s="10" t="s">
        <v>114</v>
      </c>
      <c r="G38" s="10" t="s">
        <v>99</v>
      </c>
      <c r="H38" s="10" t="s">
        <v>121</v>
      </c>
      <c r="I38" s="23" t="s">
        <v>133</v>
      </c>
      <c r="J38" s="25">
        <v>3.9843999999999999</v>
      </c>
      <c r="K38" s="26">
        <v>0.97870000000000001</v>
      </c>
      <c r="L38" s="158">
        <f t="shared" si="0"/>
        <v>0.13843536974254361</v>
      </c>
      <c r="M38" s="25">
        <v>3.5729000000000002</v>
      </c>
      <c r="N38" s="26">
        <v>0.74839999999999995</v>
      </c>
      <c r="O38" s="158">
        <f t="shared" si="1"/>
        <v>0.10585984542282584</v>
      </c>
      <c r="Q38" s="345"/>
      <c r="R38" s="57" t="s">
        <v>14</v>
      </c>
      <c r="S38" s="195" t="s">
        <v>557</v>
      </c>
      <c r="T38" s="57">
        <f t="shared" si="2"/>
        <v>12.65</v>
      </c>
      <c r="U38" s="210" t="str">
        <f t="shared" si="3"/>
        <v>6%</v>
      </c>
      <c r="V38" s="57">
        <f t="shared" si="4"/>
        <v>3.0417000000000001</v>
      </c>
      <c r="W38" s="243">
        <f t="shared" si="5"/>
        <v>2.7082999999999999</v>
      </c>
    </row>
    <row r="39" spans="1:23" x14ac:dyDescent="0.3">
      <c r="A39" s="12" t="s">
        <v>545</v>
      </c>
      <c r="B39" s="51" t="s">
        <v>32</v>
      </c>
      <c r="C39" s="22" t="s">
        <v>176</v>
      </c>
      <c r="D39" s="22" t="s">
        <v>423</v>
      </c>
      <c r="E39" s="10">
        <v>24.4</v>
      </c>
      <c r="F39" s="10" t="s">
        <v>114</v>
      </c>
      <c r="G39" s="10" t="s">
        <v>99</v>
      </c>
      <c r="H39" s="10" t="s">
        <v>121</v>
      </c>
      <c r="I39" s="23" t="s">
        <v>133</v>
      </c>
      <c r="J39" s="25">
        <v>4.0625</v>
      </c>
      <c r="K39" s="26">
        <v>0.95789999999999997</v>
      </c>
      <c r="L39" s="158">
        <f t="shared" si="0"/>
        <v>0.13549324683394559</v>
      </c>
      <c r="M39" s="25">
        <v>3.7031000000000001</v>
      </c>
      <c r="N39" s="26">
        <v>0.75219999999999998</v>
      </c>
      <c r="O39" s="158">
        <f t="shared" si="1"/>
        <v>0.10639734864651203</v>
      </c>
      <c r="Q39" s="345"/>
      <c r="R39" s="57" t="s">
        <v>15</v>
      </c>
      <c r="S39" s="195" t="s">
        <v>557</v>
      </c>
      <c r="T39" s="57">
        <f t="shared" si="2"/>
        <v>14.25</v>
      </c>
      <c r="U39" s="210" t="str">
        <f t="shared" si="3"/>
        <v>6%</v>
      </c>
      <c r="V39" s="57">
        <f t="shared" si="4"/>
        <v>3.0468999999999999</v>
      </c>
      <c r="W39" s="243">
        <f t="shared" si="5"/>
        <v>2.7134999999999998</v>
      </c>
    </row>
    <row r="40" spans="1:23" x14ac:dyDescent="0.3">
      <c r="A40" s="12" t="s">
        <v>457</v>
      </c>
      <c r="B40" s="51" t="s">
        <v>33</v>
      </c>
      <c r="C40" s="22" t="s">
        <v>177</v>
      </c>
      <c r="D40" s="22" t="s">
        <v>423</v>
      </c>
      <c r="E40" s="10">
        <v>13.2</v>
      </c>
      <c r="F40" s="10" t="s">
        <v>98</v>
      </c>
      <c r="G40" s="10" t="s">
        <v>99</v>
      </c>
      <c r="H40" s="10" t="s">
        <v>124</v>
      </c>
      <c r="I40" s="23" t="s">
        <v>133</v>
      </c>
      <c r="J40" s="25">
        <v>3.4792000000000001</v>
      </c>
      <c r="K40" s="26">
        <v>1.0924</v>
      </c>
      <c r="L40" s="158">
        <f t="shared" si="0"/>
        <v>0.15451803198810124</v>
      </c>
      <c r="M40" s="25">
        <v>3.0781000000000001</v>
      </c>
      <c r="N40" s="26">
        <v>0.76519999999999999</v>
      </c>
      <c r="O40" s="158">
        <f t="shared" si="1"/>
        <v>0.10823617546438581</v>
      </c>
      <c r="Q40" s="345"/>
      <c r="R40" s="57" t="s">
        <v>16</v>
      </c>
      <c r="S40" s="195" t="s">
        <v>557</v>
      </c>
      <c r="T40" s="57">
        <f t="shared" si="2"/>
        <v>15.85</v>
      </c>
      <c r="U40" s="210" t="str">
        <f t="shared" si="3"/>
        <v>6%</v>
      </c>
      <c r="V40" s="57">
        <f t="shared" si="4"/>
        <v>3.1615000000000002</v>
      </c>
      <c r="W40" s="243">
        <f t="shared" si="5"/>
        <v>2.7865000000000002</v>
      </c>
    </row>
    <row r="41" spans="1:23" x14ac:dyDescent="0.3">
      <c r="A41" s="12" t="s">
        <v>546</v>
      </c>
      <c r="B41" s="51" t="s">
        <v>34</v>
      </c>
      <c r="C41" s="22" t="s">
        <v>177</v>
      </c>
      <c r="D41" s="22" t="s">
        <v>423</v>
      </c>
      <c r="E41" s="10">
        <v>16.399999999999999</v>
      </c>
      <c r="F41" s="10" t="s">
        <v>98</v>
      </c>
      <c r="G41" s="10" t="s">
        <v>99</v>
      </c>
      <c r="H41" s="10" t="s">
        <v>124</v>
      </c>
      <c r="I41" s="23" t="s">
        <v>133</v>
      </c>
      <c r="J41" s="25">
        <v>3.6875</v>
      </c>
      <c r="K41" s="26">
        <v>1.0713999999999999</v>
      </c>
      <c r="L41" s="158">
        <f t="shared" si="0"/>
        <v>0.15154761943615128</v>
      </c>
      <c r="M41" s="25">
        <v>3.1823000000000001</v>
      </c>
      <c r="N41" s="26">
        <v>0.88800000000000001</v>
      </c>
      <c r="O41" s="158">
        <f t="shared" si="1"/>
        <v>0.12560601648245504</v>
      </c>
      <c r="Q41" s="345"/>
      <c r="R41" s="57" t="s">
        <v>17</v>
      </c>
      <c r="S41" s="195" t="s">
        <v>557</v>
      </c>
      <c r="T41" s="57">
        <f t="shared" si="2"/>
        <v>19.850000000000001</v>
      </c>
      <c r="U41" s="210" t="str">
        <f t="shared" si="3"/>
        <v>6%</v>
      </c>
      <c r="V41" s="57">
        <f t="shared" si="4"/>
        <v>3.2082999999999999</v>
      </c>
      <c r="W41" s="243">
        <f t="shared" si="5"/>
        <v>2.8854000000000002</v>
      </c>
    </row>
    <row r="42" spans="1:23" x14ac:dyDescent="0.3">
      <c r="A42" s="12" t="s">
        <v>547</v>
      </c>
      <c r="B42" s="51" t="s">
        <v>35</v>
      </c>
      <c r="C42" s="22" t="s">
        <v>177</v>
      </c>
      <c r="D42" s="22" t="s">
        <v>423</v>
      </c>
      <c r="E42" s="10">
        <v>24.4</v>
      </c>
      <c r="F42" s="10" t="s">
        <v>98</v>
      </c>
      <c r="G42" s="10" t="s">
        <v>99</v>
      </c>
      <c r="H42" s="10" t="s">
        <v>124</v>
      </c>
      <c r="I42" s="23" t="s">
        <v>133</v>
      </c>
      <c r="J42" s="25">
        <v>3.6406000000000001</v>
      </c>
      <c r="K42" s="26">
        <v>1.0238</v>
      </c>
      <c r="L42" s="158">
        <f t="shared" si="0"/>
        <v>0.14481468431839806</v>
      </c>
      <c r="M42" s="25">
        <v>3.2656000000000001</v>
      </c>
      <c r="N42" s="26">
        <v>0.78420000000000001</v>
      </c>
      <c r="O42" s="158">
        <f t="shared" si="1"/>
        <v>0.11092369158281672</v>
      </c>
      <c r="Q42" s="345"/>
      <c r="R42" s="197" t="s">
        <v>18</v>
      </c>
      <c r="S42" s="196" t="s">
        <v>557</v>
      </c>
      <c r="T42" s="197">
        <f t="shared" si="2"/>
        <v>23.85</v>
      </c>
      <c r="U42" s="211" t="str">
        <f t="shared" si="3"/>
        <v>6%</v>
      </c>
      <c r="V42" s="197">
        <f t="shared" si="4"/>
        <v>3.1823000000000001</v>
      </c>
      <c r="W42" s="105">
        <f t="shared" si="5"/>
        <v>2.9115000000000002</v>
      </c>
    </row>
    <row r="43" spans="1:23" x14ac:dyDescent="0.3">
      <c r="A43" s="12" t="s">
        <v>458</v>
      </c>
      <c r="B43" s="51" t="s">
        <v>36</v>
      </c>
      <c r="C43" s="22" t="s">
        <v>178</v>
      </c>
      <c r="D43" s="22" t="s">
        <v>423</v>
      </c>
      <c r="E43" s="10">
        <v>7.2</v>
      </c>
      <c r="F43" s="10" t="s">
        <v>114</v>
      </c>
      <c r="G43" s="10" t="s">
        <v>99</v>
      </c>
      <c r="H43" s="10" t="s">
        <v>124</v>
      </c>
      <c r="I43" s="23" t="s">
        <v>135</v>
      </c>
      <c r="J43" s="25">
        <v>3.1718999999999999</v>
      </c>
      <c r="K43" s="26">
        <v>1.1194</v>
      </c>
      <c r="L43" s="158">
        <f t="shared" si="0"/>
        <v>0.1583371338406083</v>
      </c>
      <c r="M43" s="25">
        <v>2.5729000000000002</v>
      </c>
      <c r="N43" s="26">
        <v>0.74139999999999995</v>
      </c>
      <c r="O43" s="158">
        <f t="shared" si="1"/>
        <v>0.10486970790550919</v>
      </c>
      <c r="Q43" s="345"/>
      <c r="R43" s="217" t="s">
        <v>27</v>
      </c>
      <c r="S43" s="216" t="s">
        <v>432</v>
      </c>
      <c r="T43" s="217">
        <f t="shared" si="2"/>
        <v>7.2</v>
      </c>
      <c r="U43" s="218" t="str">
        <f t="shared" si="3"/>
        <v>3%</v>
      </c>
      <c r="V43" s="217">
        <f t="shared" si="4"/>
        <v>3.4634999999999998</v>
      </c>
      <c r="W43" s="245">
        <f t="shared" si="5"/>
        <v>2.8332999999999999</v>
      </c>
    </row>
    <row r="44" spans="1:23" x14ac:dyDescent="0.3">
      <c r="A44" s="12" t="s">
        <v>459</v>
      </c>
      <c r="B44" s="51" t="s">
        <v>37</v>
      </c>
      <c r="C44" s="22" t="s">
        <v>178</v>
      </c>
      <c r="D44" s="22" t="s">
        <v>423</v>
      </c>
      <c r="E44" s="10">
        <v>8</v>
      </c>
      <c r="F44" s="10" t="s">
        <v>114</v>
      </c>
      <c r="G44" s="10" t="s">
        <v>99</v>
      </c>
      <c r="H44" s="10" t="s">
        <v>124</v>
      </c>
      <c r="I44" s="23" t="s">
        <v>135</v>
      </c>
      <c r="J44" s="25">
        <v>3.1145999999999998</v>
      </c>
      <c r="K44" s="26">
        <v>1.0865</v>
      </c>
      <c r="L44" s="158">
        <f t="shared" si="0"/>
        <v>0.15368348750922006</v>
      </c>
      <c r="M44" s="25">
        <v>2.7031000000000001</v>
      </c>
      <c r="N44" s="26">
        <v>0.72389999999999999</v>
      </c>
      <c r="O44" s="158">
        <f t="shared" si="1"/>
        <v>0.10239436411221757</v>
      </c>
      <c r="Q44" s="345"/>
      <c r="R44" s="213" t="s">
        <v>28</v>
      </c>
      <c r="S44" s="212" t="s">
        <v>432</v>
      </c>
      <c r="T44" s="57">
        <f t="shared" si="2"/>
        <v>8</v>
      </c>
      <c r="U44" s="210" t="str">
        <f t="shared" si="3"/>
        <v>3%</v>
      </c>
      <c r="V44" s="57">
        <f t="shared" si="4"/>
        <v>3.5207999999999999</v>
      </c>
      <c r="W44" s="243">
        <f t="shared" si="5"/>
        <v>3.0259999999999998</v>
      </c>
    </row>
    <row r="45" spans="1:23" x14ac:dyDescent="0.3">
      <c r="A45" s="12" t="s">
        <v>460</v>
      </c>
      <c r="B45" s="51" t="s">
        <v>38</v>
      </c>
      <c r="C45" s="22" t="s">
        <v>178</v>
      </c>
      <c r="D45" s="22" t="s">
        <v>423</v>
      </c>
      <c r="E45" s="10">
        <v>9.6</v>
      </c>
      <c r="F45" s="10" t="s">
        <v>114</v>
      </c>
      <c r="G45" s="10" t="s">
        <v>99</v>
      </c>
      <c r="H45" s="10" t="s">
        <v>124</v>
      </c>
      <c r="I45" s="23" t="s">
        <v>135</v>
      </c>
      <c r="J45" s="25">
        <v>3.3854000000000002</v>
      </c>
      <c r="K45" s="26">
        <v>1.0817000000000001</v>
      </c>
      <c r="L45" s="158">
        <f t="shared" si="0"/>
        <v>0.15300453606877437</v>
      </c>
      <c r="M45" s="25">
        <v>3.0625</v>
      </c>
      <c r="N45" s="26">
        <v>0.84150000000000003</v>
      </c>
      <c r="O45" s="158">
        <f t="shared" si="1"/>
        <v>0.1190286744031373</v>
      </c>
      <c r="Q45" s="345"/>
      <c r="R45" s="213" t="s">
        <v>29</v>
      </c>
      <c r="S45" s="212" t="s">
        <v>432</v>
      </c>
      <c r="T45" s="57">
        <f t="shared" si="2"/>
        <v>9.6</v>
      </c>
      <c r="U45" s="210" t="str">
        <f t="shared" si="3"/>
        <v>3%</v>
      </c>
      <c r="V45" s="57">
        <f t="shared" si="4"/>
        <v>3.7448000000000001</v>
      </c>
      <c r="W45" s="243">
        <f t="shared" si="5"/>
        <v>3.2917000000000001</v>
      </c>
    </row>
    <row r="46" spans="1:23" x14ac:dyDescent="0.3">
      <c r="A46" s="12" t="s">
        <v>461</v>
      </c>
      <c r="B46" s="51" t="s">
        <v>39</v>
      </c>
      <c r="C46" s="22" t="s">
        <v>178</v>
      </c>
      <c r="D46" s="22" t="s">
        <v>423</v>
      </c>
      <c r="E46" s="10">
        <v>13.2</v>
      </c>
      <c r="F46" s="10" t="s">
        <v>114</v>
      </c>
      <c r="G46" s="10" t="s">
        <v>99</v>
      </c>
      <c r="H46" s="10" t="s">
        <v>124</v>
      </c>
      <c r="I46" s="23" t="s">
        <v>135</v>
      </c>
      <c r="J46" s="25">
        <v>3.4115000000000002</v>
      </c>
      <c r="K46" s="26">
        <v>1.0792999999999999</v>
      </c>
      <c r="L46" s="158">
        <f t="shared" si="0"/>
        <v>0.15266506034855146</v>
      </c>
      <c r="M46" s="25">
        <v>3.0417000000000001</v>
      </c>
      <c r="N46" s="26">
        <v>0.79149999999999998</v>
      </c>
      <c r="O46" s="158">
        <f t="shared" si="1"/>
        <v>0.11195626356516121</v>
      </c>
      <c r="Q46" s="345"/>
      <c r="R46" s="213" t="s">
        <v>30</v>
      </c>
      <c r="S46" s="212" t="s">
        <v>432</v>
      </c>
      <c r="T46" s="57">
        <f t="shared" si="2"/>
        <v>13.2</v>
      </c>
      <c r="U46" s="210" t="str">
        <f t="shared" si="3"/>
        <v>3%</v>
      </c>
      <c r="V46" s="57">
        <f t="shared" si="4"/>
        <v>3.9009999999999998</v>
      </c>
      <c r="W46" s="243">
        <f t="shared" si="5"/>
        <v>3.3384999999999998</v>
      </c>
    </row>
    <row r="47" spans="1:23" x14ac:dyDescent="0.3">
      <c r="A47" s="12" t="s">
        <v>548</v>
      </c>
      <c r="B47" s="51" t="s">
        <v>40</v>
      </c>
      <c r="C47" s="22" t="s">
        <v>178</v>
      </c>
      <c r="D47" s="22" t="s">
        <v>423</v>
      </c>
      <c r="E47" s="10">
        <v>16.399999999999999</v>
      </c>
      <c r="F47" s="10" t="s">
        <v>114</v>
      </c>
      <c r="G47" s="10" t="s">
        <v>99</v>
      </c>
      <c r="H47" s="10" t="s">
        <v>124</v>
      </c>
      <c r="I47" s="23" t="s">
        <v>133</v>
      </c>
      <c r="J47" s="25">
        <v>3.6406000000000001</v>
      </c>
      <c r="K47" s="26">
        <v>1.0389999999999999</v>
      </c>
      <c r="L47" s="158">
        <f t="shared" si="0"/>
        <v>0.14696469721314276</v>
      </c>
      <c r="M47" s="25">
        <v>3.1457999999999999</v>
      </c>
      <c r="N47" s="26">
        <v>0.89180000000000004</v>
      </c>
      <c r="O47" s="158">
        <f t="shared" si="1"/>
        <v>0.12614351970614124</v>
      </c>
      <c r="Q47" s="345"/>
      <c r="R47" s="213" t="s">
        <v>31</v>
      </c>
      <c r="S47" s="212" t="s">
        <v>432</v>
      </c>
      <c r="T47" s="57">
        <f t="shared" si="2"/>
        <v>16.399999999999999</v>
      </c>
      <c r="U47" s="210" t="str">
        <f t="shared" si="3"/>
        <v>3%</v>
      </c>
      <c r="V47" s="57">
        <f t="shared" si="4"/>
        <v>3.9843999999999999</v>
      </c>
      <c r="W47" s="243">
        <f t="shared" si="5"/>
        <v>3.5729000000000002</v>
      </c>
    </row>
    <row r="48" spans="1:23" x14ac:dyDescent="0.3">
      <c r="A48" s="12" t="s">
        <v>549</v>
      </c>
      <c r="B48" s="51" t="s">
        <v>41</v>
      </c>
      <c r="C48" s="22" t="s">
        <v>178</v>
      </c>
      <c r="D48" s="22" t="s">
        <v>423</v>
      </c>
      <c r="E48" s="10">
        <v>24.4</v>
      </c>
      <c r="F48" s="10" t="s">
        <v>114</v>
      </c>
      <c r="G48" s="10" t="s">
        <v>99</v>
      </c>
      <c r="H48" s="10" t="s">
        <v>124</v>
      </c>
      <c r="I48" s="23" t="s">
        <v>133</v>
      </c>
      <c r="J48" s="25">
        <v>3.7292000000000001</v>
      </c>
      <c r="K48" s="26">
        <v>1.0076000000000001</v>
      </c>
      <c r="L48" s="158">
        <f t="shared" si="0"/>
        <v>0.14252322320689381</v>
      </c>
      <c r="M48" s="25">
        <v>3.3437999999999999</v>
      </c>
      <c r="N48" s="26">
        <v>0.86619999999999997</v>
      </c>
      <c r="O48" s="158">
        <f t="shared" si="1"/>
        <v>0.12252244535709747</v>
      </c>
      <c r="Q48" s="345"/>
      <c r="R48" s="220" t="s">
        <v>32</v>
      </c>
      <c r="S48" s="219" t="s">
        <v>432</v>
      </c>
      <c r="T48" s="197">
        <f t="shared" si="2"/>
        <v>24.4</v>
      </c>
      <c r="U48" s="211" t="str">
        <f t="shared" si="3"/>
        <v>3%</v>
      </c>
      <c r="V48" s="197">
        <f t="shared" si="4"/>
        <v>4.0625</v>
      </c>
      <c r="W48" s="105">
        <f t="shared" si="5"/>
        <v>3.7031000000000001</v>
      </c>
    </row>
    <row r="49" spans="1:23" x14ac:dyDescent="0.3">
      <c r="A49" s="12" t="s">
        <v>550</v>
      </c>
      <c r="B49" s="51" t="s">
        <v>43</v>
      </c>
      <c r="C49" s="22" t="s">
        <v>179</v>
      </c>
      <c r="D49" s="22" t="s">
        <v>423</v>
      </c>
      <c r="E49" s="10">
        <v>13.2</v>
      </c>
      <c r="F49" s="10" t="s">
        <v>114</v>
      </c>
      <c r="G49" s="10" t="s">
        <v>99</v>
      </c>
      <c r="H49" s="10" t="s">
        <v>126</v>
      </c>
      <c r="I49" s="23" t="s">
        <v>135</v>
      </c>
      <c r="J49" s="25">
        <v>4.1562999999999999</v>
      </c>
      <c r="K49" s="26">
        <v>0.8901</v>
      </c>
      <c r="L49" s="158">
        <f t="shared" si="0"/>
        <v>0.12590305773765004</v>
      </c>
      <c r="M49" s="25">
        <v>3.8020999999999998</v>
      </c>
      <c r="N49" s="26">
        <v>0.78759999999999997</v>
      </c>
      <c r="O49" s="158">
        <f t="shared" si="1"/>
        <v>0.11140461551979909</v>
      </c>
      <c r="Q49" s="345"/>
      <c r="R49" s="217" t="s">
        <v>36</v>
      </c>
      <c r="S49" s="194" t="s">
        <v>433</v>
      </c>
      <c r="T49" s="217">
        <f t="shared" si="2"/>
        <v>7.2</v>
      </c>
      <c r="U49" s="218" t="str">
        <f t="shared" si="3"/>
        <v>6%</v>
      </c>
      <c r="V49" s="217">
        <f t="shared" si="4"/>
        <v>3.1718999999999999</v>
      </c>
      <c r="W49" s="245">
        <f t="shared" si="5"/>
        <v>2.5729000000000002</v>
      </c>
    </row>
    <row r="50" spans="1:23" x14ac:dyDescent="0.3">
      <c r="A50" s="12" t="s">
        <v>551</v>
      </c>
      <c r="B50" s="51" t="s">
        <v>44</v>
      </c>
      <c r="C50" s="22" t="s">
        <v>179</v>
      </c>
      <c r="D50" s="22" t="s">
        <v>423</v>
      </c>
      <c r="E50" s="10">
        <v>13.2</v>
      </c>
      <c r="F50" s="10" t="s">
        <v>114</v>
      </c>
      <c r="G50" s="10" t="s">
        <v>99</v>
      </c>
      <c r="H50" s="10" t="s">
        <v>127</v>
      </c>
      <c r="I50" s="23" t="s">
        <v>135</v>
      </c>
      <c r="J50" s="25">
        <v>4.2240000000000002</v>
      </c>
      <c r="K50" s="26">
        <v>0.84809999999999997</v>
      </c>
      <c r="L50" s="158">
        <f t="shared" si="0"/>
        <v>0.11996223263375012</v>
      </c>
      <c r="M50" s="25">
        <v>3.7707999999999999</v>
      </c>
      <c r="N50" s="26">
        <v>0.80549999999999999</v>
      </c>
      <c r="O50" s="158">
        <f t="shared" si="1"/>
        <v>0.11393653859979452</v>
      </c>
      <c r="Q50" s="345"/>
      <c r="R50" s="213" t="s">
        <v>37</v>
      </c>
      <c r="S50" s="195" t="s">
        <v>433</v>
      </c>
      <c r="T50" s="213">
        <f t="shared" si="2"/>
        <v>8</v>
      </c>
      <c r="U50" s="214" t="str">
        <f t="shared" si="3"/>
        <v>6%</v>
      </c>
      <c r="V50" s="213">
        <f t="shared" si="4"/>
        <v>3.1145999999999998</v>
      </c>
      <c r="W50" s="244">
        <f t="shared" si="5"/>
        <v>2.7031000000000001</v>
      </c>
    </row>
    <row r="51" spans="1:23" x14ac:dyDescent="0.3">
      <c r="A51" s="12" t="s">
        <v>552</v>
      </c>
      <c r="B51" s="51" t="s">
        <v>45</v>
      </c>
      <c r="C51" s="22" t="s">
        <v>179</v>
      </c>
      <c r="D51" s="22" t="s">
        <v>423</v>
      </c>
      <c r="E51" s="10">
        <v>13.2</v>
      </c>
      <c r="F51" s="10" t="s">
        <v>114</v>
      </c>
      <c r="G51" s="10" t="s">
        <v>99</v>
      </c>
      <c r="H51" s="10" t="s">
        <v>128</v>
      </c>
      <c r="I51" s="23" t="s">
        <v>135</v>
      </c>
      <c r="J51" s="73">
        <v>4.0781000000000001</v>
      </c>
      <c r="K51" s="74">
        <v>1.0381</v>
      </c>
      <c r="L51" s="169">
        <f t="shared" si="0"/>
        <v>0.14683739381805921</v>
      </c>
      <c r="M51" s="25">
        <v>3.6093999999999999</v>
      </c>
      <c r="N51" s="26">
        <v>0.77159999999999995</v>
      </c>
      <c r="O51" s="158">
        <f t="shared" si="1"/>
        <v>0.10914144405164675</v>
      </c>
      <c r="Q51" s="345"/>
      <c r="R51" s="213" t="s">
        <v>38</v>
      </c>
      <c r="S51" s="195" t="s">
        <v>433</v>
      </c>
      <c r="T51" s="213">
        <f t="shared" si="2"/>
        <v>9.6</v>
      </c>
      <c r="U51" s="214" t="str">
        <f t="shared" si="3"/>
        <v>6%</v>
      </c>
      <c r="V51" s="213">
        <f t="shared" si="4"/>
        <v>3.3854000000000002</v>
      </c>
      <c r="W51" s="244">
        <f t="shared" si="5"/>
        <v>3.0625</v>
      </c>
    </row>
    <row r="52" spans="1:23" x14ac:dyDescent="0.3">
      <c r="A52" s="12" t="s">
        <v>553</v>
      </c>
      <c r="B52" s="51" t="s">
        <v>46</v>
      </c>
      <c r="C52" s="22" t="s">
        <v>179</v>
      </c>
      <c r="D52" s="22" t="s">
        <v>423</v>
      </c>
      <c r="E52" s="10">
        <v>13.2</v>
      </c>
      <c r="F52" s="10" t="s">
        <v>114</v>
      </c>
      <c r="G52" s="10" t="s">
        <v>99</v>
      </c>
      <c r="H52" s="10" t="s">
        <v>129</v>
      </c>
      <c r="I52" s="23" t="s">
        <v>135</v>
      </c>
      <c r="J52" s="25">
        <v>3.8437999999999999</v>
      </c>
      <c r="K52" s="26">
        <v>1.256</v>
      </c>
      <c r="L52" s="158">
        <f t="shared" si="0"/>
        <v>0.17765896024995895</v>
      </c>
      <c r="M52" s="25">
        <v>3.3332999999999999</v>
      </c>
      <c r="N52" s="26">
        <v>1.1084000000000001</v>
      </c>
      <c r="O52" s="158">
        <f t="shared" si="1"/>
        <v>0.15678120345625357</v>
      </c>
      <c r="Q52" s="345"/>
      <c r="R52" s="213" t="s">
        <v>39</v>
      </c>
      <c r="S52" s="195" t="s">
        <v>433</v>
      </c>
      <c r="T52" s="213">
        <f t="shared" si="2"/>
        <v>13.2</v>
      </c>
      <c r="U52" s="214" t="str">
        <f t="shared" si="3"/>
        <v>6%</v>
      </c>
      <c r="V52" s="213">
        <f t="shared" si="4"/>
        <v>3.4115000000000002</v>
      </c>
      <c r="W52" s="244">
        <f t="shared" si="5"/>
        <v>3.0417000000000001</v>
      </c>
    </row>
    <row r="53" spans="1:23" x14ac:dyDescent="0.3">
      <c r="A53" s="12" t="s">
        <v>554</v>
      </c>
      <c r="B53" s="51" t="s">
        <v>47</v>
      </c>
      <c r="C53" s="22" t="s">
        <v>179</v>
      </c>
      <c r="D53" s="22" t="s">
        <v>423</v>
      </c>
      <c r="E53" s="10">
        <v>13.2</v>
      </c>
      <c r="F53" s="10" t="s">
        <v>114</v>
      </c>
      <c r="G53" s="10" t="s">
        <v>99</v>
      </c>
      <c r="H53" s="10" t="s">
        <v>130</v>
      </c>
      <c r="I53" s="23" t="s">
        <v>135</v>
      </c>
      <c r="J53" s="25">
        <v>2.9582999999999999</v>
      </c>
      <c r="K53" s="26">
        <v>1.1749000000000001</v>
      </c>
      <c r="L53" s="158">
        <f t="shared" si="0"/>
        <v>0.16618750987076175</v>
      </c>
      <c r="M53" s="25">
        <v>2.9062999999999999</v>
      </c>
      <c r="N53" s="26">
        <v>0.89300000000000002</v>
      </c>
      <c r="O53" s="158">
        <f t="shared" si="1"/>
        <v>0.12631325756625267</v>
      </c>
      <c r="Q53" s="345"/>
      <c r="R53" s="213" t="s">
        <v>40</v>
      </c>
      <c r="S53" s="195" t="s">
        <v>433</v>
      </c>
      <c r="T53" s="213">
        <f t="shared" si="2"/>
        <v>16.399999999999999</v>
      </c>
      <c r="U53" s="214" t="str">
        <f t="shared" si="3"/>
        <v>6%</v>
      </c>
      <c r="V53" s="213">
        <f t="shared" si="4"/>
        <v>3.6406000000000001</v>
      </c>
      <c r="W53" s="244">
        <f t="shared" si="5"/>
        <v>3.1457999999999999</v>
      </c>
    </row>
    <row r="54" spans="1:23" ht="15" thickBot="1" x14ac:dyDescent="0.35">
      <c r="A54" s="12" t="s">
        <v>555</v>
      </c>
      <c r="B54" s="55" t="s">
        <v>48</v>
      </c>
      <c r="C54" s="41" t="s">
        <v>179</v>
      </c>
      <c r="D54" s="41" t="s">
        <v>423</v>
      </c>
      <c r="E54" s="42">
        <v>13.2</v>
      </c>
      <c r="F54" s="42" t="s">
        <v>114</v>
      </c>
      <c r="G54" s="42" t="s">
        <v>99</v>
      </c>
      <c r="H54" s="42" t="s">
        <v>131</v>
      </c>
      <c r="I54" s="43" t="s">
        <v>135</v>
      </c>
      <c r="J54" s="170">
        <v>4.1562999999999999</v>
      </c>
      <c r="K54" s="171">
        <v>1.0164</v>
      </c>
      <c r="L54" s="172">
        <f t="shared" si="0"/>
        <v>0.14376796751437759</v>
      </c>
      <c r="M54" s="46">
        <v>3.5990000000000002</v>
      </c>
      <c r="N54" s="47">
        <v>0.79300000000000004</v>
      </c>
      <c r="O54" s="160">
        <f t="shared" si="1"/>
        <v>0.11216843589030051</v>
      </c>
      <c r="Q54" s="345"/>
      <c r="R54" s="220" t="s">
        <v>41</v>
      </c>
      <c r="S54" s="196" t="s">
        <v>433</v>
      </c>
      <c r="T54" s="220">
        <f t="shared" si="2"/>
        <v>24.4</v>
      </c>
      <c r="U54" s="221" t="str">
        <f t="shared" si="3"/>
        <v>6%</v>
      </c>
      <c r="V54" s="220">
        <f t="shared" si="4"/>
        <v>3.7292000000000001</v>
      </c>
      <c r="W54" s="246">
        <f t="shared" si="5"/>
        <v>3.3437999999999999</v>
      </c>
    </row>
    <row r="55" spans="1:23" x14ac:dyDescent="0.3">
      <c r="R55" s="213"/>
      <c r="S55"/>
      <c r="T55" s="213"/>
      <c r="U55" s="214"/>
      <c r="V55" s="213"/>
      <c r="W55" s="213"/>
    </row>
    <row r="56" spans="1:23" x14ac:dyDescent="0.3">
      <c r="B56" s="11"/>
      <c r="H56"/>
      <c r="I56"/>
      <c r="J56"/>
      <c r="K56"/>
      <c r="L56"/>
      <c r="M56"/>
      <c r="N56"/>
      <c r="O56"/>
      <c r="S56" t="s">
        <v>54</v>
      </c>
      <c r="T56" s="222" t="s">
        <v>71</v>
      </c>
      <c r="U56" s="222" t="s">
        <v>72</v>
      </c>
    </row>
    <row r="57" spans="1:23" ht="15" customHeight="1" x14ac:dyDescent="0.3">
      <c r="H57"/>
      <c r="I57"/>
      <c r="J57"/>
      <c r="K57"/>
      <c r="L57"/>
      <c r="M57"/>
      <c r="N57"/>
      <c r="O57"/>
      <c r="Q57" s="344" t="s">
        <v>632</v>
      </c>
      <c r="R57" s="198" t="s">
        <v>19</v>
      </c>
      <c r="S57" s="198" t="s">
        <v>126</v>
      </c>
      <c r="T57" s="198">
        <f>VLOOKUP($R57,$B$12:$O$54,9)</f>
        <v>3.9531000000000001</v>
      </c>
      <c r="U57" s="242">
        <f>VLOOKUP($R57,$B$12:$O$54,12)</f>
        <v>3.3906000000000001</v>
      </c>
    </row>
    <row r="58" spans="1:23" x14ac:dyDescent="0.3">
      <c r="H58"/>
      <c r="I58"/>
      <c r="J58"/>
      <c r="K58"/>
      <c r="L58"/>
      <c r="M58"/>
      <c r="N58"/>
      <c r="O58"/>
      <c r="Q58" s="345"/>
      <c r="R58" s="57" t="s">
        <v>225</v>
      </c>
      <c r="S58" s="57" t="s">
        <v>127</v>
      </c>
      <c r="T58" s="205">
        <f t="shared" ref="T58:T68" si="6">VLOOKUP($R58,$B$12:$O$54,9)</f>
        <v>3.8906000000000001</v>
      </c>
      <c r="U58" s="250">
        <f t="shared" ref="U58:U68" si="7">VLOOKUP($R58,$B$12:$O$54,12)</f>
        <v>3.3490000000000002</v>
      </c>
    </row>
    <row r="59" spans="1:23" ht="15" customHeight="1" x14ac:dyDescent="0.3">
      <c r="H59"/>
      <c r="I59"/>
      <c r="J59"/>
      <c r="K59"/>
      <c r="L59"/>
      <c r="M59"/>
      <c r="N59"/>
      <c r="O59"/>
      <c r="Q59" s="345"/>
      <c r="R59" s="57" t="s">
        <v>20</v>
      </c>
      <c r="S59" s="57" t="s">
        <v>128</v>
      </c>
      <c r="T59" s="205">
        <f t="shared" si="6"/>
        <v>3.8384999999999998</v>
      </c>
      <c r="U59" s="250">
        <f t="shared" si="7"/>
        <v>3.2240000000000002</v>
      </c>
    </row>
    <row r="60" spans="1:23" x14ac:dyDescent="0.3">
      <c r="H60"/>
      <c r="I60"/>
      <c r="J60"/>
      <c r="K60"/>
      <c r="L60"/>
      <c r="M60"/>
      <c r="N60"/>
      <c r="O60"/>
      <c r="Q60" s="345"/>
      <c r="R60" s="57" t="s">
        <v>21</v>
      </c>
      <c r="S60" s="57" t="s">
        <v>129</v>
      </c>
      <c r="T60" s="205">
        <f t="shared" si="6"/>
        <v>3.5884999999999998</v>
      </c>
      <c r="U60" s="250">
        <f t="shared" si="7"/>
        <v>2.9687999999999999</v>
      </c>
    </row>
    <row r="61" spans="1:23" x14ac:dyDescent="0.3">
      <c r="H61"/>
      <c r="I61"/>
      <c r="J61"/>
      <c r="K61"/>
      <c r="L61"/>
      <c r="M61"/>
      <c r="N61"/>
      <c r="O61"/>
      <c r="Q61" s="345"/>
      <c r="R61" s="57" t="s">
        <v>22</v>
      </c>
      <c r="S61" s="57" t="s">
        <v>130</v>
      </c>
      <c r="T61" s="205">
        <f t="shared" si="6"/>
        <v>2.3854000000000002</v>
      </c>
      <c r="U61" s="250">
        <f t="shared" si="7"/>
        <v>2.3073000000000001</v>
      </c>
    </row>
    <row r="62" spans="1:23" x14ac:dyDescent="0.3">
      <c r="H62"/>
      <c r="I62"/>
      <c r="J62"/>
      <c r="K62"/>
      <c r="L62"/>
      <c r="M62"/>
      <c r="N62"/>
      <c r="O62"/>
      <c r="Q62" s="345"/>
      <c r="R62" s="197" t="s">
        <v>23</v>
      </c>
      <c r="S62" s="197" t="s">
        <v>131</v>
      </c>
      <c r="T62" s="203">
        <f t="shared" si="6"/>
        <v>3.8593999999999999</v>
      </c>
      <c r="U62" s="251">
        <f t="shared" si="7"/>
        <v>3.3593999999999999</v>
      </c>
    </row>
    <row r="63" spans="1:23" x14ac:dyDescent="0.3">
      <c r="H63"/>
      <c r="I63"/>
      <c r="J63"/>
      <c r="K63"/>
      <c r="L63"/>
      <c r="M63"/>
      <c r="N63"/>
      <c r="O63"/>
      <c r="Q63" s="344" t="s">
        <v>570</v>
      </c>
      <c r="R63" s="198" t="s">
        <v>43</v>
      </c>
      <c r="S63" s="198" t="s">
        <v>126</v>
      </c>
      <c r="T63" s="206">
        <f t="shared" si="6"/>
        <v>4.1562999999999999</v>
      </c>
      <c r="U63" s="249">
        <f t="shared" si="7"/>
        <v>3.8020999999999998</v>
      </c>
    </row>
    <row r="64" spans="1:23" x14ac:dyDescent="0.3">
      <c r="H64"/>
      <c r="I64"/>
      <c r="J64"/>
      <c r="K64"/>
      <c r="L64"/>
      <c r="M64"/>
      <c r="N64"/>
      <c r="O64"/>
      <c r="Q64" s="345"/>
      <c r="R64" s="57" t="s">
        <v>44</v>
      </c>
      <c r="S64" s="57" t="s">
        <v>127</v>
      </c>
      <c r="T64" s="205">
        <f t="shared" si="6"/>
        <v>4.2240000000000002</v>
      </c>
      <c r="U64" s="250">
        <f t="shared" si="7"/>
        <v>3.7707999999999999</v>
      </c>
    </row>
    <row r="65" spans="8:21" ht="15" customHeight="1" x14ac:dyDescent="0.3">
      <c r="H65"/>
      <c r="I65"/>
      <c r="J65"/>
      <c r="K65"/>
      <c r="L65"/>
      <c r="M65"/>
      <c r="N65"/>
      <c r="O65"/>
      <c r="Q65" s="345"/>
      <c r="R65" s="57" t="s">
        <v>45</v>
      </c>
      <c r="S65" s="57" t="s">
        <v>128</v>
      </c>
      <c r="T65" s="205">
        <f t="shared" si="6"/>
        <v>4.0781000000000001</v>
      </c>
      <c r="U65" s="250">
        <f t="shared" si="7"/>
        <v>3.6093999999999999</v>
      </c>
    </row>
    <row r="66" spans="8:21" x14ac:dyDescent="0.3">
      <c r="H66"/>
      <c r="I66"/>
      <c r="J66"/>
      <c r="K66"/>
      <c r="L66"/>
      <c r="M66"/>
      <c r="N66"/>
      <c r="O66"/>
      <c r="Q66" s="345"/>
      <c r="R66" s="57" t="s">
        <v>46</v>
      </c>
      <c r="S66" s="57" t="s">
        <v>129</v>
      </c>
      <c r="T66" s="205">
        <f t="shared" si="6"/>
        <v>3.8437999999999999</v>
      </c>
      <c r="U66" s="250">
        <f t="shared" si="7"/>
        <v>3.3332999999999999</v>
      </c>
    </row>
    <row r="67" spans="8:21" ht="15" customHeight="1" x14ac:dyDescent="0.3">
      <c r="H67"/>
      <c r="I67"/>
      <c r="J67"/>
      <c r="K67"/>
      <c r="L67"/>
      <c r="M67"/>
      <c r="N67"/>
      <c r="O67"/>
      <c r="Q67" s="345"/>
      <c r="R67" s="57" t="s">
        <v>47</v>
      </c>
      <c r="S67" s="57" t="s">
        <v>130</v>
      </c>
      <c r="T67" s="205">
        <f t="shared" si="6"/>
        <v>2.9582999999999999</v>
      </c>
      <c r="U67" s="250">
        <f t="shared" si="7"/>
        <v>2.9062999999999999</v>
      </c>
    </row>
    <row r="68" spans="8:21" x14ac:dyDescent="0.3">
      <c r="H68"/>
      <c r="I68"/>
      <c r="J68"/>
      <c r="K68"/>
      <c r="L68"/>
      <c r="M68"/>
      <c r="N68"/>
      <c r="O68"/>
      <c r="Q68" s="345"/>
      <c r="R68" s="197" t="s">
        <v>48</v>
      </c>
      <c r="S68" s="197" t="s">
        <v>131</v>
      </c>
      <c r="T68" s="203">
        <f t="shared" si="6"/>
        <v>4.1562999999999999</v>
      </c>
      <c r="U68" s="251">
        <f t="shared" si="7"/>
        <v>3.5990000000000002</v>
      </c>
    </row>
    <row r="69" spans="8:21" x14ac:dyDescent="0.3">
      <c r="H69"/>
      <c r="I69"/>
      <c r="J69"/>
      <c r="K69"/>
      <c r="L69"/>
      <c r="M69"/>
      <c r="N69"/>
      <c r="O69"/>
    </row>
    <row r="70" spans="8:21" x14ac:dyDescent="0.3">
      <c r="H70"/>
      <c r="I70"/>
      <c r="J70"/>
      <c r="K70"/>
      <c r="L70"/>
      <c r="M70"/>
      <c r="N70"/>
      <c r="O70"/>
    </row>
    <row r="71" spans="8:21" x14ac:dyDescent="0.3">
      <c r="H71"/>
      <c r="I71"/>
      <c r="J71"/>
      <c r="K71"/>
      <c r="L71"/>
      <c r="M71"/>
      <c r="N71"/>
      <c r="O71"/>
    </row>
    <row r="72" spans="8:21" x14ac:dyDescent="0.3">
      <c r="H72"/>
      <c r="I72"/>
      <c r="J72"/>
      <c r="K72"/>
      <c r="L72"/>
      <c r="M72"/>
      <c r="N72"/>
      <c r="O72"/>
    </row>
    <row r="73" spans="8:21" x14ac:dyDescent="0.3">
      <c r="H73"/>
      <c r="I73"/>
      <c r="J73"/>
      <c r="K73"/>
      <c r="L73"/>
      <c r="M73"/>
      <c r="N73"/>
      <c r="O73"/>
    </row>
    <row r="74" spans="8:21" x14ac:dyDescent="0.3">
      <c r="H74"/>
      <c r="I74"/>
      <c r="J74"/>
      <c r="K74"/>
      <c r="L74"/>
      <c r="M74"/>
      <c r="N74"/>
      <c r="O74"/>
    </row>
    <row r="75" spans="8:21" x14ac:dyDescent="0.3">
      <c r="H75"/>
      <c r="I75"/>
      <c r="J75"/>
      <c r="K75"/>
      <c r="L75"/>
      <c r="M75"/>
      <c r="N75"/>
      <c r="O75"/>
    </row>
    <row r="76" spans="8:21" x14ac:dyDescent="0.3">
      <c r="H76"/>
      <c r="I76"/>
      <c r="J76"/>
      <c r="K76"/>
      <c r="L76"/>
      <c r="M76"/>
      <c r="N76"/>
      <c r="O76"/>
    </row>
    <row r="77" spans="8:21" x14ac:dyDescent="0.3">
      <c r="H77"/>
      <c r="I77"/>
      <c r="J77"/>
      <c r="K77"/>
      <c r="L77"/>
      <c r="M77"/>
      <c r="N77"/>
      <c r="O77"/>
    </row>
    <row r="78" spans="8:21" ht="15" customHeight="1" x14ac:dyDescent="0.3">
      <c r="H78"/>
      <c r="I78"/>
      <c r="J78"/>
      <c r="K78"/>
      <c r="L78"/>
      <c r="M78"/>
      <c r="N78"/>
      <c r="O78"/>
    </row>
    <row r="79" spans="8:21" x14ac:dyDescent="0.3">
      <c r="H79"/>
      <c r="I79"/>
      <c r="J79"/>
      <c r="K79"/>
      <c r="L79"/>
      <c r="M79"/>
      <c r="N79"/>
      <c r="O79"/>
    </row>
    <row r="80" spans="8:21" ht="15" customHeight="1" x14ac:dyDescent="0.3">
      <c r="H80"/>
      <c r="I80"/>
      <c r="J80"/>
      <c r="K80"/>
      <c r="L80"/>
      <c r="M80"/>
      <c r="N80"/>
      <c r="O80"/>
    </row>
    <row r="81" spans="2:17" x14ac:dyDescent="0.3">
      <c r="H81"/>
      <c r="I81"/>
      <c r="J81"/>
      <c r="K81"/>
      <c r="L81"/>
      <c r="M81"/>
      <c r="N81"/>
      <c r="O81"/>
    </row>
    <row r="82" spans="2:17" x14ac:dyDescent="0.3">
      <c r="H82"/>
      <c r="I82"/>
      <c r="J82"/>
      <c r="K82"/>
      <c r="L82"/>
      <c r="M82"/>
      <c r="N82"/>
      <c r="O82"/>
    </row>
    <row r="83" spans="2:17" x14ac:dyDescent="0.3">
      <c r="H83"/>
      <c r="I83"/>
      <c r="J83"/>
      <c r="K83"/>
      <c r="L83"/>
      <c r="M83"/>
      <c r="N83"/>
      <c r="O83"/>
    </row>
    <row r="84" spans="2:17" x14ac:dyDescent="0.3">
      <c r="H84"/>
      <c r="I84"/>
      <c r="J84"/>
      <c r="K84"/>
      <c r="L84"/>
      <c r="M84"/>
      <c r="N84"/>
      <c r="O84"/>
    </row>
    <row r="85" spans="2:17" x14ac:dyDescent="0.3">
      <c r="H85"/>
      <c r="I85"/>
      <c r="J85"/>
      <c r="K85"/>
      <c r="L85"/>
      <c r="M85"/>
      <c r="N85"/>
      <c r="O85"/>
    </row>
    <row r="86" spans="2:17" x14ac:dyDescent="0.3">
      <c r="H86"/>
      <c r="I86"/>
      <c r="J86"/>
      <c r="K86"/>
      <c r="L86"/>
      <c r="M86"/>
      <c r="N86"/>
      <c r="O86"/>
    </row>
    <row r="87" spans="2:17" x14ac:dyDescent="0.3">
      <c r="H87"/>
      <c r="I87"/>
      <c r="J87"/>
      <c r="K87"/>
      <c r="L87"/>
      <c r="M87"/>
      <c r="N87"/>
      <c r="O87"/>
    </row>
    <row r="88" spans="2:17" x14ac:dyDescent="0.3">
      <c r="H88"/>
      <c r="I88"/>
      <c r="J88"/>
      <c r="K88"/>
      <c r="L88"/>
      <c r="M88"/>
      <c r="N88"/>
      <c r="O88"/>
    </row>
    <row r="89" spans="2:17" x14ac:dyDescent="0.3">
      <c r="B89" s="11"/>
      <c r="H89"/>
      <c r="I89"/>
      <c r="J89"/>
      <c r="K89"/>
      <c r="L89"/>
      <c r="M89"/>
      <c r="N89"/>
      <c r="O89"/>
    </row>
    <row r="90" spans="2:17" x14ac:dyDescent="0.3">
      <c r="H90"/>
      <c r="I90"/>
      <c r="J90"/>
      <c r="K90"/>
      <c r="L90"/>
      <c r="M90"/>
      <c r="N90"/>
      <c r="O90"/>
    </row>
    <row r="91" spans="2:17" x14ac:dyDescent="0.3">
      <c r="H91"/>
      <c r="I91"/>
      <c r="J91"/>
      <c r="K91"/>
      <c r="L91"/>
      <c r="M91"/>
      <c r="N91"/>
      <c r="O91"/>
    </row>
    <row r="92" spans="2:17" x14ac:dyDescent="0.3">
      <c r="H92"/>
      <c r="I92"/>
      <c r="J92"/>
      <c r="K92"/>
      <c r="L92"/>
      <c r="M92"/>
      <c r="N92"/>
      <c r="O92"/>
    </row>
    <row r="93" spans="2:17" x14ac:dyDescent="0.3">
      <c r="H93"/>
      <c r="I93"/>
      <c r="J93"/>
      <c r="K93"/>
      <c r="L93"/>
      <c r="M93"/>
      <c r="N93"/>
      <c r="O93"/>
      <c r="P93" s="293"/>
      <c r="Q93" s="192" t="s">
        <v>87</v>
      </c>
    </row>
    <row r="94" spans="2:17" x14ac:dyDescent="0.3">
      <c r="H94"/>
      <c r="I94"/>
      <c r="J94"/>
      <c r="K94"/>
      <c r="L94"/>
      <c r="M94"/>
      <c r="N94"/>
      <c r="O94"/>
      <c r="P94" s="13"/>
      <c r="Q94" s="13"/>
    </row>
    <row r="95" spans="2:17" x14ac:dyDescent="0.3">
      <c r="H95"/>
      <c r="I95"/>
      <c r="J95"/>
      <c r="K95"/>
      <c r="L95"/>
      <c r="M95"/>
      <c r="N95"/>
      <c r="O95"/>
      <c r="P95" s="309" t="s">
        <v>864</v>
      </c>
      <c r="Q95" s="309"/>
    </row>
    <row r="96" spans="2:17" x14ac:dyDescent="0.3">
      <c r="H96"/>
      <c r="I96"/>
      <c r="J96"/>
      <c r="K96"/>
      <c r="L96"/>
      <c r="M96"/>
      <c r="N96"/>
      <c r="O96"/>
      <c r="P96" s="296"/>
      <c r="Q96" s="297" t="s">
        <v>865</v>
      </c>
    </row>
    <row r="97" spans="8:17" x14ac:dyDescent="0.3">
      <c r="H97"/>
      <c r="I97"/>
      <c r="J97"/>
      <c r="K97"/>
      <c r="L97"/>
      <c r="M97"/>
      <c r="N97"/>
      <c r="O97"/>
      <c r="P97" s="294"/>
      <c r="Q97" s="297" t="s">
        <v>866</v>
      </c>
    </row>
    <row r="98" spans="8:17" x14ac:dyDescent="0.3">
      <c r="H98"/>
      <c r="I98"/>
      <c r="J98"/>
      <c r="K98"/>
      <c r="L98"/>
      <c r="M98"/>
      <c r="N98"/>
      <c r="O98"/>
      <c r="P98" s="295"/>
      <c r="Q98" s="192" t="s">
        <v>863</v>
      </c>
    </row>
    <row r="99" spans="8:17" x14ac:dyDescent="0.3">
      <c r="H99"/>
      <c r="I99"/>
      <c r="J99"/>
      <c r="K99"/>
      <c r="L99"/>
      <c r="M99"/>
      <c r="N99"/>
      <c r="O99"/>
    </row>
    <row r="100" spans="8:17" x14ac:dyDescent="0.3">
      <c r="H100"/>
      <c r="I100"/>
      <c r="J100"/>
      <c r="K100"/>
      <c r="L100"/>
      <c r="M100"/>
      <c r="N100"/>
      <c r="O100"/>
    </row>
    <row r="101" spans="8:17" x14ac:dyDescent="0.3">
      <c r="H101"/>
      <c r="I101"/>
      <c r="J101"/>
      <c r="K101"/>
      <c r="L101"/>
      <c r="M101"/>
      <c r="N101"/>
      <c r="O101"/>
    </row>
    <row r="102" spans="8:17" x14ac:dyDescent="0.3">
      <c r="H102"/>
      <c r="I102"/>
      <c r="J102"/>
      <c r="K102"/>
      <c r="L102"/>
      <c r="M102"/>
      <c r="N102"/>
      <c r="O102"/>
    </row>
    <row r="103" spans="8:17" x14ac:dyDescent="0.3">
      <c r="H103"/>
      <c r="I103"/>
      <c r="J103"/>
      <c r="K103"/>
      <c r="L103"/>
      <c r="M103"/>
      <c r="N103"/>
      <c r="O103"/>
    </row>
    <row r="104" spans="8:17" x14ac:dyDescent="0.3">
      <c r="H104"/>
      <c r="I104"/>
      <c r="J104"/>
      <c r="K104"/>
      <c r="L104"/>
      <c r="M104"/>
      <c r="N104"/>
      <c r="O104"/>
    </row>
    <row r="138" spans="16:17" x14ac:dyDescent="0.3">
      <c r="P138" s="293"/>
      <c r="Q138" s="192" t="s">
        <v>87</v>
      </c>
    </row>
    <row r="139" spans="16:17" x14ac:dyDescent="0.3">
      <c r="P139" s="13"/>
      <c r="Q139" s="13"/>
    </row>
    <row r="140" spans="16:17" x14ac:dyDescent="0.3">
      <c r="P140" s="309" t="s">
        <v>864</v>
      </c>
      <c r="Q140" s="309"/>
    </row>
    <row r="141" spans="16:17" x14ac:dyDescent="0.3">
      <c r="P141" s="296"/>
      <c r="Q141" s="297" t="s">
        <v>865</v>
      </c>
    </row>
    <row r="142" spans="16:17" x14ac:dyDescent="0.3">
      <c r="P142" s="294"/>
      <c r="Q142" s="297" t="s">
        <v>866</v>
      </c>
    </row>
    <row r="143" spans="16:17" x14ac:dyDescent="0.3">
      <c r="P143" s="295"/>
      <c r="Q143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8">
    <mergeCell ref="G3:G4"/>
    <mergeCell ref="H3:H4"/>
    <mergeCell ref="Q57:Q62"/>
    <mergeCell ref="Q63:Q68"/>
    <mergeCell ref="I3:I4"/>
    <mergeCell ref="J3:L3"/>
    <mergeCell ref="Q31:Q36"/>
    <mergeCell ref="Q37:Q42"/>
    <mergeCell ref="B3:B4"/>
    <mergeCell ref="C3:C4"/>
    <mergeCell ref="D3:D4"/>
    <mergeCell ref="E3:E4"/>
    <mergeCell ref="F3:F4"/>
    <mergeCell ref="Q43:Q48"/>
    <mergeCell ref="Q49:Q54"/>
    <mergeCell ref="P95:Q95"/>
    <mergeCell ref="P140:Q140"/>
    <mergeCell ref="M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53"/>
  <sheetViews>
    <sheetView topLeftCell="H27" zoomScale="80" zoomScaleNormal="80" workbookViewId="0">
      <selection activeCell="R64" sqref="R64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554687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.6640625" style="12" customWidth="1"/>
    <col min="20" max="16384" width="9.109375" style="12"/>
  </cols>
  <sheetData>
    <row r="1" spans="1:22" x14ac:dyDescent="0.3"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2" ht="15" thickBot="1" x14ac:dyDescent="0.35">
      <c r="B2" s="11"/>
      <c r="J2" s="13"/>
      <c r="K2" s="13"/>
      <c r="L2" s="13"/>
      <c r="M2" s="13"/>
      <c r="N2" s="13"/>
      <c r="O2" s="13"/>
    </row>
    <row r="3" spans="1:22" x14ac:dyDescent="0.3">
      <c r="B3" s="320" t="s">
        <v>52</v>
      </c>
      <c r="C3" s="322" t="s">
        <v>187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2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6.3029325388042762E-2</v>
      </c>
      <c r="M5" s="19">
        <v>4.6353999999999997</v>
      </c>
      <c r="N5" s="20">
        <v>0.55330000000000001</v>
      </c>
      <c r="O5" s="157">
        <f>CONFIDENCE(0.05,N5,192)</f>
        <v>7.8263298333043213E-2</v>
      </c>
    </row>
    <row r="6" spans="1:22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0.85509999999999997</v>
      </c>
      <c r="L6" s="158">
        <f t="shared" ref="L6:L36" si="0">CONFIDENCE(0.05,K6,192)</f>
        <v>0.12095237015106677</v>
      </c>
      <c r="M6" s="25">
        <v>4.2916999999999996</v>
      </c>
      <c r="N6" s="26">
        <v>0.73670000000000002</v>
      </c>
      <c r="O6" s="158">
        <f t="shared" ref="O6:O36" si="1">CONFIDENCE(0.05,N6,192)</f>
        <v>0.10420490128673945</v>
      </c>
    </row>
    <row r="7" spans="1:22" x14ac:dyDescent="0.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2.8854000000000002</v>
      </c>
      <c r="K7" s="26">
        <v>1.0961000000000001</v>
      </c>
      <c r="L7" s="158">
        <f t="shared" si="0"/>
        <v>0.15504139039011147</v>
      </c>
      <c r="M7" s="25">
        <v>3.6509999999999998</v>
      </c>
      <c r="N7" s="26">
        <v>0.79800000000000004</v>
      </c>
      <c r="O7" s="158">
        <f t="shared" si="1"/>
        <v>0.11287567697409812</v>
      </c>
    </row>
    <row r="8" spans="1:22" x14ac:dyDescent="0.3">
      <c r="A8" s="12" t="s">
        <v>572</v>
      </c>
      <c r="B8" s="51" t="s">
        <v>4</v>
      </c>
      <c r="C8" s="22" t="s">
        <v>90</v>
      </c>
      <c r="D8" s="22" t="s">
        <v>182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2.0990000000000002</v>
      </c>
      <c r="K8" s="26">
        <v>0.99509999999999998</v>
      </c>
      <c r="L8" s="158">
        <f t="shared" si="0"/>
        <v>0.1407551204973998</v>
      </c>
      <c r="M8" s="25">
        <v>2.7759999999999998</v>
      </c>
      <c r="N8" s="26">
        <v>1.0165</v>
      </c>
      <c r="O8" s="158">
        <f t="shared" si="1"/>
        <v>0.14378211233605354</v>
      </c>
    </row>
    <row r="9" spans="1:22" x14ac:dyDescent="0.3">
      <c r="A9" s="12" t="s">
        <v>573</v>
      </c>
      <c r="B9" s="51" t="s">
        <v>5</v>
      </c>
      <c r="C9" s="22" t="s">
        <v>90</v>
      </c>
      <c r="D9" s="22" t="s">
        <v>183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1.599</v>
      </c>
      <c r="K9" s="26">
        <v>0.87470000000000003</v>
      </c>
      <c r="L9" s="158">
        <f t="shared" si="0"/>
        <v>0.12372475519955339</v>
      </c>
      <c r="M9" s="25">
        <v>2.1354000000000002</v>
      </c>
      <c r="N9" s="26">
        <v>1.0142</v>
      </c>
      <c r="O9" s="158">
        <f t="shared" si="1"/>
        <v>0.14345678143750665</v>
      </c>
    </row>
    <row r="10" spans="1:22" x14ac:dyDescent="0.3">
      <c r="A10" s="12" t="s">
        <v>383</v>
      </c>
      <c r="B10" s="51" t="s">
        <v>6</v>
      </c>
      <c r="C10" s="22" t="s">
        <v>90</v>
      </c>
      <c r="D10" s="22" t="s">
        <v>94</v>
      </c>
      <c r="E10" s="10" t="s">
        <v>89</v>
      </c>
      <c r="F10" s="10" t="s">
        <v>89</v>
      </c>
      <c r="G10" s="10" t="s">
        <v>89</v>
      </c>
      <c r="H10" s="10" t="s">
        <v>89</v>
      </c>
      <c r="I10" s="23" t="s">
        <v>89</v>
      </c>
      <c r="J10" s="25">
        <v>1.25</v>
      </c>
      <c r="K10" s="26">
        <v>0.6552</v>
      </c>
      <c r="L10" s="158">
        <f t="shared" si="0"/>
        <v>9.2676871620838444E-2</v>
      </c>
      <c r="M10" s="25">
        <v>1.5052000000000001</v>
      </c>
      <c r="N10" s="26">
        <v>0.80569999999999997</v>
      </c>
      <c r="O10" s="158">
        <f t="shared" si="1"/>
        <v>0.11396482824314642</v>
      </c>
    </row>
    <row r="11" spans="1:22" ht="15" thickBot="1" x14ac:dyDescent="0.35">
      <c r="A11" s="12" t="s">
        <v>574</v>
      </c>
      <c r="B11" s="53" t="s">
        <v>7</v>
      </c>
      <c r="C11" s="28" t="s">
        <v>90</v>
      </c>
      <c r="D11" s="28" t="s">
        <v>184</v>
      </c>
      <c r="E11" s="29" t="s">
        <v>89</v>
      </c>
      <c r="F11" s="29" t="s">
        <v>89</v>
      </c>
      <c r="G11" s="29" t="s">
        <v>89</v>
      </c>
      <c r="H11" s="29" t="s">
        <v>89</v>
      </c>
      <c r="I11" s="30" t="s">
        <v>89</v>
      </c>
      <c r="J11" s="32">
        <v>1.0625</v>
      </c>
      <c r="K11" s="33">
        <v>0.26340000000000002</v>
      </c>
      <c r="L11" s="159">
        <f t="shared" si="0"/>
        <v>3.725746029445795E-2</v>
      </c>
      <c r="M11" s="32">
        <v>1.3177000000000001</v>
      </c>
      <c r="N11" s="33">
        <v>0.86109999999999998</v>
      </c>
      <c r="O11" s="159">
        <f t="shared" si="1"/>
        <v>0.12180105945162391</v>
      </c>
    </row>
    <row r="12" spans="1:22" ht="15.6" thickTop="1" thickBot="1" x14ac:dyDescent="0.35">
      <c r="B12" s="183"/>
      <c r="C12" s="185"/>
      <c r="D12" s="185"/>
      <c r="E12" s="186"/>
      <c r="F12" s="186"/>
      <c r="G12" s="186"/>
      <c r="H12" s="186"/>
      <c r="I12" s="187"/>
      <c r="J12" s="191"/>
      <c r="K12" s="189"/>
      <c r="L12" s="190"/>
      <c r="M12" s="191"/>
      <c r="N12" s="189"/>
      <c r="O12" s="190"/>
      <c r="T12" t="s">
        <v>54</v>
      </c>
      <c r="U12" s="222" t="s">
        <v>64</v>
      </c>
      <c r="V12" s="222" t="s">
        <v>627</v>
      </c>
    </row>
    <row r="13" spans="1:22" ht="15" thickTop="1" x14ac:dyDescent="0.3">
      <c r="A13" s="12" t="s">
        <v>498</v>
      </c>
      <c r="B13" s="50" t="s">
        <v>8</v>
      </c>
      <c r="C13" s="15" t="s">
        <v>140</v>
      </c>
      <c r="D13" s="15" t="s">
        <v>165</v>
      </c>
      <c r="E13" s="16">
        <v>12.65</v>
      </c>
      <c r="F13" s="16" t="s">
        <v>98</v>
      </c>
      <c r="G13" s="16" t="s">
        <v>99</v>
      </c>
      <c r="H13" s="16" t="s">
        <v>100</v>
      </c>
      <c r="I13" s="34" t="s">
        <v>89</v>
      </c>
      <c r="J13" s="19">
        <v>3.3645999999999998</v>
      </c>
      <c r="K13" s="20">
        <v>0.87570000000000003</v>
      </c>
      <c r="L13" s="157">
        <f t="shared" si="0"/>
        <v>0.12386620341631294</v>
      </c>
      <c r="M13" s="19">
        <v>4.1666999999999996</v>
      </c>
      <c r="N13" s="20">
        <v>0.74029999999999996</v>
      </c>
      <c r="O13" s="157">
        <f t="shared" si="1"/>
        <v>0.10471411486707372</v>
      </c>
      <c r="Q13"/>
      <c r="R13" s="239" t="s">
        <v>8</v>
      </c>
      <c r="S13" s="194" t="s">
        <v>584</v>
      </c>
      <c r="T13" s="198">
        <f>VLOOKUP($R13,$B$5:$O$36,4)</f>
        <v>12.65</v>
      </c>
      <c r="U13" s="206">
        <f>VLOOKUP($R13,$B$5:$O$36,9)</f>
        <v>3.3645999999999998</v>
      </c>
      <c r="V13" s="249">
        <f>VLOOKUP($R13,$B$5:$O$36,12)</f>
        <v>4.1666999999999996</v>
      </c>
    </row>
    <row r="14" spans="1:22" x14ac:dyDescent="0.3">
      <c r="A14" s="12" t="s">
        <v>500</v>
      </c>
      <c r="B14" s="51" t="s">
        <v>9</v>
      </c>
      <c r="C14" s="22" t="s">
        <v>140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3.5832999999999999</v>
      </c>
      <c r="K14" s="26">
        <v>0.87629999999999997</v>
      </c>
      <c r="L14" s="158">
        <f t="shared" si="0"/>
        <v>0.12395107234636864</v>
      </c>
      <c r="M14" s="25">
        <v>4.2603999999999997</v>
      </c>
      <c r="N14" s="26">
        <v>0.67479999999999996</v>
      </c>
      <c r="O14" s="158">
        <f t="shared" si="1"/>
        <v>9.544925666932505E-2</v>
      </c>
      <c r="R14" s="240" t="s">
        <v>9</v>
      </c>
      <c r="S14" s="195" t="s">
        <v>584</v>
      </c>
      <c r="T14" s="57">
        <f t="shared" ref="T14:T34" si="2">VLOOKUP($R14,$B$5:$O$36,4)</f>
        <v>15.85</v>
      </c>
      <c r="U14" s="205">
        <f t="shared" ref="U14:U34" si="3">VLOOKUP($R14,$B$5:$O$36,9)</f>
        <v>3.5832999999999999</v>
      </c>
      <c r="V14" s="250">
        <f t="shared" ref="V14:V34" si="4">VLOOKUP($R14,$B$5:$O$36,12)</f>
        <v>4.2603999999999997</v>
      </c>
    </row>
    <row r="15" spans="1:22" x14ac:dyDescent="0.3">
      <c r="A15" s="12" t="s">
        <v>501</v>
      </c>
      <c r="B15" s="51" t="s">
        <v>10</v>
      </c>
      <c r="C15" s="22" t="s">
        <v>140</v>
      </c>
      <c r="D15" s="22" t="s">
        <v>165</v>
      </c>
      <c r="E15" s="10">
        <v>19.850000000000001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3.8229000000000002</v>
      </c>
      <c r="K15" s="26">
        <v>0.90369999999999995</v>
      </c>
      <c r="L15" s="158">
        <f t="shared" si="0"/>
        <v>0.12782675348557951</v>
      </c>
      <c r="M15" s="25">
        <v>4.375</v>
      </c>
      <c r="N15" s="26">
        <v>0.68259999999999998</v>
      </c>
      <c r="O15" s="158">
        <f t="shared" si="1"/>
        <v>9.6552552760049329E-2</v>
      </c>
      <c r="R15" s="241" t="s">
        <v>10</v>
      </c>
      <c r="S15" s="196" t="s">
        <v>584</v>
      </c>
      <c r="T15" s="197">
        <f t="shared" si="2"/>
        <v>19.850000000000001</v>
      </c>
      <c r="U15" s="203">
        <f t="shared" si="3"/>
        <v>3.8229000000000002</v>
      </c>
      <c r="V15" s="251">
        <f t="shared" si="4"/>
        <v>4.375</v>
      </c>
    </row>
    <row r="16" spans="1:22" x14ac:dyDescent="0.3">
      <c r="A16" s="12" t="s">
        <v>502</v>
      </c>
      <c r="B16" s="51" t="s">
        <v>11</v>
      </c>
      <c r="C16" s="22" t="s">
        <v>140</v>
      </c>
      <c r="D16" s="22" t="s">
        <v>166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3.25</v>
      </c>
      <c r="K16" s="26">
        <v>0.96540000000000004</v>
      </c>
      <c r="L16" s="158">
        <f t="shared" si="0"/>
        <v>0.136554108459642</v>
      </c>
      <c r="M16" s="25">
        <v>4.3281000000000001</v>
      </c>
      <c r="N16" s="26">
        <v>0.65649999999999997</v>
      </c>
      <c r="O16" s="158">
        <f t="shared" si="1"/>
        <v>9.2860754302625817E-2</v>
      </c>
      <c r="R16" s="240" t="s">
        <v>12</v>
      </c>
      <c r="S16" s="195" t="s">
        <v>588</v>
      </c>
      <c r="T16" s="57">
        <f t="shared" si="2"/>
        <v>56</v>
      </c>
      <c r="U16" s="205">
        <f t="shared" si="3"/>
        <v>3.9218999999999999</v>
      </c>
      <c r="V16" s="250">
        <f t="shared" si="4"/>
        <v>4.2343999999999999</v>
      </c>
    </row>
    <row r="17" spans="1:22" x14ac:dyDescent="0.3">
      <c r="A17" s="12" t="s">
        <v>575</v>
      </c>
      <c r="B17" s="51" t="s">
        <v>12</v>
      </c>
      <c r="C17" s="22" t="s">
        <v>140</v>
      </c>
      <c r="D17" s="22" t="s">
        <v>185</v>
      </c>
      <c r="E17" s="10">
        <v>56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3.9218999999999999</v>
      </c>
      <c r="K17" s="26">
        <v>0.94850000000000001</v>
      </c>
      <c r="L17" s="158">
        <f t="shared" si="0"/>
        <v>0.13416363359640607</v>
      </c>
      <c r="M17" s="25">
        <v>4.2343999999999999</v>
      </c>
      <c r="N17" s="26">
        <v>0.69569999999999999</v>
      </c>
      <c r="O17" s="158">
        <f t="shared" si="1"/>
        <v>9.840552439959907E-2</v>
      </c>
      <c r="R17" s="241" t="s">
        <v>13</v>
      </c>
      <c r="S17" s="196" t="s">
        <v>588</v>
      </c>
      <c r="T17" s="197">
        <f t="shared" si="2"/>
        <v>64</v>
      </c>
      <c r="U17" s="203">
        <f t="shared" si="3"/>
        <v>4.2865000000000002</v>
      </c>
      <c r="V17" s="251">
        <f t="shared" si="4"/>
        <v>4.3228999999999997</v>
      </c>
    </row>
    <row r="18" spans="1:22" x14ac:dyDescent="0.3">
      <c r="A18" s="12" t="s">
        <v>576</v>
      </c>
      <c r="B18" s="51" t="s">
        <v>13</v>
      </c>
      <c r="C18" s="22" t="s">
        <v>140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4.2865000000000002</v>
      </c>
      <c r="K18" s="26">
        <v>0.86599999999999999</v>
      </c>
      <c r="L18" s="158">
        <f t="shared" si="0"/>
        <v>0.12249415571374556</v>
      </c>
      <c r="M18" s="25">
        <v>4.3228999999999997</v>
      </c>
      <c r="N18" s="26">
        <v>0.65510000000000002</v>
      </c>
      <c r="O18" s="158">
        <f t="shared" si="1"/>
        <v>9.2662726799162501E-2</v>
      </c>
      <c r="R18" s="239" t="s">
        <v>19</v>
      </c>
      <c r="S18" s="194" t="s">
        <v>586</v>
      </c>
      <c r="T18" s="198">
        <f t="shared" si="2"/>
        <v>9.6</v>
      </c>
      <c r="U18" s="206">
        <f t="shared" si="3"/>
        <v>3.2292000000000001</v>
      </c>
      <c r="V18" s="249">
        <f t="shared" si="4"/>
        <v>4.1927000000000003</v>
      </c>
    </row>
    <row r="19" spans="1:22" x14ac:dyDescent="0.3">
      <c r="A19" s="12" t="s">
        <v>577</v>
      </c>
      <c r="B19" s="51" t="s">
        <v>14</v>
      </c>
      <c r="C19" s="22" t="s">
        <v>186</v>
      </c>
      <c r="D19" s="22" t="s">
        <v>165</v>
      </c>
      <c r="E19" s="10">
        <v>8.85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2.6615000000000002</v>
      </c>
      <c r="K19" s="26">
        <v>0.94059999999999999</v>
      </c>
      <c r="L19" s="158">
        <f t="shared" si="0"/>
        <v>0.13304619268400589</v>
      </c>
      <c r="M19" s="25">
        <v>3.7134999999999998</v>
      </c>
      <c r="N19" s="26">
        <v>0.83520000000000005</v>
      </c>
      <c r="O19" s="158">
        <f t="shared" si="1"/>
        <v>0.11813755063755232</v>
      </c>
      <c r="R19" s="240" t="s">
        <v>225</v>
      </c>
      <c r="S19" s="195" t="s">
        <v>586</v>
      </c>
      <c r="T19" s="57">
        <f t="shared" si="2"/>
        <v>13.2</v>
      </c>
      <c r="U19" s="205">
        <f t="shared" si="3"/>
        <v>3.9843999999999999</v>
      </c>
      <c r="V19" s="250">
        <f t="shared" si="4"/>
        <v>4.4062999999999999</v>
      </c>
    </row>
    <row r="20" spans="1:22" x14ac:dyDescent="0.3">
      <c r="A20" s="12" t="s">
        <v>578</v>
      </c>
      <c r="B20" s="51" t="s">
        <v>15</v>
      </c>
      <c r="C20" s="22" t="s">
        <v>186</v>
      </c>
      <c r="D20" s="22" t="s">
        <v>165</v>
      </c>
      <c r="E20" s="10">
        <v>12.65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3.3332999999999999</v>
      </c>
      <c r="K20" s="26">
        <v>0.92849999999999999</v>
      </c>
      <c r="L20" s="158">
        <f t="shared" si="0"/>
        <v>0.13133466926121565</v>
      </c>
      <c r="M20" s="25">
        <v>4.0833000000000004</v>
      </c>
      <c r="N20" s="26">
        <v>0.81440000000000001</v>
      </c>
      <c r="O20" s="158">
        <f t="shared" si="1"/>
        <v>0.11519542772895426</v>
      </c>
      <c r="R20" s="240" t="s">
        <v>20</v>
      </c>
      <c r="S20" s="195" t="s">
        <v>586</v>
      </c>
      <c r="T20" s="57">
        <f t="shared" si="2"/>
        <v>16.399999999999999</v>
      </c>
      <c r="U20" s="205">
        <f t="shared" si="3"/>
        <v>4.4166999999999996</v>
      </c>
      <c r="V20" s="250">
        <f t="shared" si="4"/>
        <v>4.5312999999999999</v>
      </c>
    </row>
    <row r="21" spans="1:22" x14ac:dyDescent="0.3">
      <c r="A21" s="12" t="s">
        <v>579</v>
      </c>
      <c r="B21" s="51" t="s">
        <v>16</v>
      </c>
      <c r="C21" s="22" t="s">
        <v>186</v>
      </c>
      <c r="D21" s="22" t="s">
        <v>165</v>
      </c>
      <c r="E21" s="10">
        <v>15.85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3.5937999999999999</v>
      </c>
      <c r="K21" s="26">
        <v>0.93869999999999998</v>
      </c>
      <c r="L21" s="158">
        <f t="shared" si="0"/>
        <v>0.13277744107216277</v>
      </c>
      <c r="M21" s="25">
        <v>4.2812999999999999</v>
      </c>
      <c r="N21" s="26">
        <v>0.65849999999999997</v>
      </c>
      <c r="O21" s="158">
        <f t="shared" si="1"/>
        <v>9.3143650736144862E-2</v>
      </c>
      <c r="R21" s="240" t="s">
        <v>21</v>
      </c>
      <c r="S21" s="195" t="s">
        <v>586</v>
      </c>
      <c r="T21" s="57">
        <f t="shared" si="2"/>
        <v>24.4</v>
      </c>
      <c r="U21" s="205">
        <f t="shared" si="3"/>
        <v>4.7031000000000001</v>
      </c>
      <c r="V21" s="250">
        <f t="shared" si="4"/>
        <v>4.6093999999999999</v>
      </c>
    </row>
    <row r="22" spans="1:22" x14ac:dyDescent="0.3">
      <c r="A22" s="12" t="s">
        <v>580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3.7187999999999999</v>
      </c>
      <c r="K22" s="26">
        <v>0.91190000000000004</v>
      </c>
      <c r="L22" s="158">
        <f t="shared" si="0"/>
        <v>0.1289866288630076</v>
      </c>
      <c r="M22" s="25">
        <v>4.2708000000000004</v>
      </c>
      <c r="N22" s="26">
        <v>0.62209999999999999</v>
      </c>
      <c r="O22" s="158">
        <f t="shared" si="1"/>
        <v>8.7994935646098296E-2</v>
      </c>
      <c r="R22" s="239" t="s">
        <v>22</v>
      </c>
      <c r="S22" s="194" t="s">
        <v>586</v>
      </c>
      <c r="T22" s="198">
        <f t="shared" si="2"/>
        <v>32</v>
      </c>
      <c r="U22" s="206">
        <f t="shared" si="3"/>
        <v>4.3125</v>
      </c>
      <c r="V22" s="249">
        <f t="shared" si="4"/>
        <v>4.4009999999999998</v>
      </c>
    </row>
    <row r="23" spans="1:22" ht="15" thickBot="1" x14ac:dyDescent="0.35">
      <c r="A23" s="12" t="s">
        <v>581</v>
      </c>
      <c r="B23" s="53" t="s">
        <v>18</v>
      </c>
      <c r="C23" s="28" t="s">
        <v>186</v>
      </c>
      <c r="D23" s="28" t="s">
        <v>165</v>
      </c>
      <c r="E23" s="29">
        <v>23.85</v>
      </c>
      <c r="F23" s="29" t="s">
        <v>114</v>
      </c>
      <c r="G23" s="29" t="s">
        <v>99</v>
      </c>
      <c r="H23" s="29" t="s">
        <v>100</v>
      </c>
      <c r="I23" s="30" t="s">
        <v>89</v>
      </c>
      <c r="J23" s="32">
        <v>3.7448000000000001</v>
      </c>
      <c r="K23" s="33">
        <v>0.86980000000000002</v>
      </c>
      <c r="L23" s="159">
        <f t="shared" si="0"/>
        <v>0.12303165893743176</v>
      </c>
      <c r="M23" s="32">
        <v>4.2916999999999996</v>
      </c>
      <c r="N23" s="33">
        <v>0.79810000000000003</v>
      </c>
      <c r="O23" s="159">
        <f t="shared" si="1"/>
        <v>0.11288982179577407</v>
      </c>
      <c r="R23" s="241" t="s">
        <v>23</v>
      </c>
      <c r="S23" s="196" t="s">
        <v>586</v>
      </c>
      <c r="T23" s="197">
        <f t="shared" si="2"/>
        <v>48</v>
      </c>
      <c r="U23" s="203">
        <f t="shared" si="3"/>
        <v>4.8958000000000004</v>
      </c>
      <c r="V23" s="251">
        <f t="shared" si="4"/>
        <v>4.5677000000000003</v>
      </c>
    </row>
    <row r="24" spans="1:22" ht="15.6" thickTop="1" thickBot="1" x14ac:dyDescent="0.35">
      <c r="B24" s="183"/>
      <c r="C24" s="185"/>
      <c r="D24" s="185"/>
      <c r="E24" s="186"/>
      <c r="F24" s="186"/>
      <c r="G24" s="186"/>
      <c r="H24" s="186"/>
      <c r="I24" s="187"/>
      <c r="J24" s="191"/>
      <c r="K24" s="189"/>
      <c r="L24" s="190"/>
      <c r="M24" s="191"/>
      <c r="N24" s="189"/>
      <c r="O24" s="190"/>
      <c r="R24" s="265" t="s">
        <v>14</v>
      </c>
      <c r="S24" s="195" t="s">
        <v>585</v>
      </c>
      <c r="T24" s="57">
        <f t="shared" si="2"/>
        <v>8.85</v>
      </c>
      <c r="U24" s="57">
        <f t="shared" si="3"/>
        <v>2.6615000000000002</v>
      </c>
      <c r="V24" s="243">
        <f t="shared" si="4"/>
        <v>3.7134999999999998</v>
      </c>
    </row>
    <row r="25" spans="1:22" ht="15" thickTop="1" x14ac:dyDescent="0.3">
      <c r="A25" s="12" t="s">
        <v>400</v>
      </c>
      <c r="B25" s="50" t="s">
        <v>19</v>
      </c>
      <c r="C25" s="15" t="s">
        <v>148</v>
      </c>
      <c r="D25" s="15" t="s">
        <v>423</v>
      </c>
      <c r="E25" s="16">
        <v>9.6</v>
      </c>
      <c r="F25" s="16" t="s">
        <v>98</v>
      </c>
      <c r="G25" s="16" t="s">
        <v>99</v>
      </c>
      <c r="H25" s="16" t="s">
        <v>100</v>
      </c>
      <c r="I25" s="34" t="s">
        <v>110</v>
      </c>
      <c r="J25" s="19">
        <v>3.2292000000000001</v>
      </c>
      <c r="K25" s="20">
        <v>0.9919</v>
      </c>
      <c r="L25" s="157">
        <f t="shared" si="0"/>
        <v>0.14030248620376931</v>
      </c>
      <c r="M25" s="19">
        <v>4.1927000000000003</v>
      </c>
      <c r="N25" s="20">
        <v>0.69350000000000001</v>
      </c>
      <c r="O25" s="157">
        <f t="shared" si="1"/>
        <v>9.8094338322728125E-2</v>
      </c>
      <c r="R25" s="265" t="s">
        <v>15</v>
      </c>
      <c r="S25" s="57" t="s">
        <v>585</v>
      </c>
      <c r="T25" s="57">
        <f t="shared" si="2"/>
        <v>12.65</v>
      </c>
      <c r="U25" s="57">
        <f t="shared" si="3"/>
        <v>3.3332999999999999</v>
      </c>
      <c r="V25" s="243">
        <f t="shared" si="4"/>
        <v>4.0833000000000004</v>
      </c>
    </row>
    <row r="26" spans="1:22" x14ac:dyDescent="0.3">
      <c r="A26" s="12" t="s">
        <v>401</v>
      </c>
      <c r="B26" s="51" t="s">
        <v>225</v>
      </c>
      <c r="C26" s="22" t="s">
        <v>148</v>
      </c>
      <c r="D26" s="22" t="s">
        <v>423</v>
      </c>
      <c r="E26" s="10">
        <v>13.2</v>
      </c>
      <c r="F26" s="10" t="s">
        <v>98</v>
      </c>
      <c r="G26" s="10" t="s">
        <v>99</v>
      </c>
      <c r="H26" s="10" t="s">
        <v>100</v>
      </c>
      <c r="I26" s="23" t="s">
        <v>111</v>
      </c>
      <c r="J26" s="25">
        <v>3.9843999999999999</v>
      </c>
      <c r="K26" s="26">
        <v>0.92369999999999997</v>
      </c>
      <c r="L26" s="158">
        <f t="shared" si="0"/>
        <v>0.13065571782076996</v>
      </c>
      <c r="M26" s="25">
        <v>4.4062999999999999</v>
      </c>
      <c r="N26" s="26">
        <v>0.62380000000000002</v>
      </c>
      <c r="O26" s="158">
        <f t="shared" si="1"/>
        <v>8.8235397614589484E-2</v>
      </c>
      <c r="R26" s="265" t="s">
        <v>16</v>
      </c>
      <c r="S26" s="57" t="s">
        <v>585</v>
      </c>
      <c r="T26" s="57">
        <f t="shared" si="2"/>
        <v>15.85</v>
      </c>
      <c r="U26" s="57">
        <f t="shared" si="3"/>
        <v>3.5937999999999999</v>
      </c>
      <c r="V26" s="243">
        <f t="shared" si="4"/>
        <v>4.2812999999999999</v>
      </c>
    </row>
    <row r="27" spans="1:22" x14ac:dyDescent="0.3">
      <c r="A27" s="12" t="s">
        <v>515</v>
      </c>
      <c r="B27" s="51" t="s">
        <v>20</v>
      </c>
      <c r="C27" s="22" t="s">
        <v>148</v>
      </c>
      <c r="D27" s="22" t="s">
        <v>423</v>
      </c>
      <c r="E27" s="10">
        <v>16.399999999999999</v>
      </c>
      <c r="F27" s="10" t="s">
        <v>98</v>
      </c>
      <c r="G27" s="10" t="s">
        <v>99</v>
      </c>
      <c r="H27" s="10" t="s">
        <v>100</v>
      </c>
      <c r="I27" s="23" t="s">
        <v>111</v>
      </c>
      <c r="J27" s="25">
        <v>4.4166999999999996</v>
      </c>
      <c r="K27" s="26">
        <v>0.76119999999999999</v>
      </c>
      <c r="L27" s="158">
        <f t="shared" si="0"/>
        <v>0.10767038259734771</v>
      </c>
      <c r="M27" s="25">
        <v>4.5312999999999999</v>
      </c>
      <c r="N27" s="26">
        <v>0.67030000000000001</v>
      </c>
      <c r="O27" s="158">
        <f t="shared" si="1"/>
        <v>9.4812739693907216E-2</v>
      </c>
      <c r="R27" s="265" t="s">
        <v>17</v>
      </c>
      <c r="S27" s="57" t="s">
        <v>585</v>
      </c>
      <c r="T27" s="57">
        <f t="shared" si="2"/>
        <v>19.850000000000001</v>
      </c>
      <c r="U27" s="57">
        <f t="shared" si="3"/>
        <v>3.7187999999999999</v>
      </c>
      <c r="V27" s="243">
        <f t="shared" si="4"/>
        <v>4.2708000000000004</v>
      </c>
    </row>
    <row r="28" spans="1:22" x14ac:dyDescent="0.3">
      <c r="A28" s="12" t="s">
        <v>516</v>
      </c>
      <c r="B28" s="51" t="s">
        <v>21</v>
      </c>
      <c r="C28" s="22" t="s">
        <v>148</v>
      </c>
      <c r="D28" s="22" t="s">
        <v>423</v>
      </c>
      <c r="E28" s="10">
        <v>24.4</v>
      </c>
      <c r="F28" s="10" t="s">
        <v>98</v>
      </c>
      <c r="G28" s="10" t="s">
        <v>99</v>
      </c>
      <c r="H28" s="10" t="s">
        <v>100</v>
      </c>
      <c r="I28" s="23" t="s">
        <v>111</v>
      </c>
      <c r="J28" s="25">
        <v>4.7031000000000001</v>
      </c>
      <c r="K28" s="26">
        <v>0.57010000000000005</v>
      </c>
      <c r="L28" s="158">
        <f t="shared" si="0"/>
        <v>8.0639628374603173E-2</v>
      </c>
      <c r="M28" s="25">
        <v>4.6093999999999999</v>
      </c>
      <c r="N28" s="26">
        <v>0.57750000000000001</v>
      </c>
      <c r="O28" s="158">
        <f t="shared" si="1"/>
        <v>8.1686345178623637E-2</v>
      </c>
      <c r="R28" s="267" t="s">
        <v>18</v>
      </c>
      <c r="S28" s="197" t="s">
        <v>585</v>
      </c>
      <c r="T28" s="197">
        <f t="shared" si="2"/>
        <v>23.85</v>
      </c>
      <c r="U28" s="197">
        <f t="shared" si="3"/>
        <v>3.7448000000000001</v>
      </c>
      <c r="V28" s="105">
        <f t="shared" si="4"/>
        <v>4.2916999999999996</v>
      </c>
    </row>
    <row r="29" spans="1:22" x14ac:dyDescent="0.3">
      <c r="A29" s="12" t="s">
        <v>582</v>
      </c>
      <c r="B29" s="51" t="s">
        <v>22</v>
      </c>
      <c r="C29" s="22" t="s">
        <v>148</v>
      </c>
      <c r="D29" s="22" t="s">
        <v>423</v>
      </c>
      <c r="E29" s="10">
        <v>32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5">
        <v>4.3125</v>
      </c>
      <c r="K29" s="26">
        <v>0.73519999999999996</v>
      </c>
      <c r="L29" s="158">
        <f t="shared" si="0"/>
        <v>0.10399272896160015</v>
      </c>
      <c r="M29" s="25">
        <v>4.4009999999999998</v>
      </c>
      <c r="N29" s="26">
        <v>0.7167</v>
      </c>
      <c r="O29" s="158">
        <f t="shared" si="1"/>
        <v>0.10137593695154902</v>
      </c>
      <c r="R29" s="265" t="s">
        <v>24</v>
      </c>
      <c r="S29" s="212" t="s">
        <v>587</v>
      </c>
      <c r="T29" s="57">
        <f t="shared" si="2"/>
        <v>7.2</v>
      </c>
      <c r="U29" s="205">
        <f t="shared" si="3"/>
        <v>2.75</v>
      </c>
      <c r="V29" s="250">
        <f t="shared" si="4"/>
        <v>3.8332999999999999</v>
      </c>
    </row>
    <row r="30" spans="1:22" x14ac:dyDescent="0.3">
      <c r="A30" s="12" t="s">
        <v>583</v>
      </c>
      <c r="B30" s="51" t="s">
        <v>23</v>
      </c>
      <c r="C30" s="22" t="s">
        <v>148</v>
      </c>
      <c r="D30" s="22" t="s">
        <v>423</v>
      </c>
      <c r="E30" s="10">
        <v>48</v>
      </c>
      <c r="F30" s="10" t="s">
        <v>98</v>
      </c>
      <c r="G30" s="10" t="s">
        <v>99</v>
      </c>
      <c r="H30" s="10" t="s">
        <v>100</v>
      </c>
      <c r="I30" s="23" t="s">
        <v>111</v>
      </c>
      <c r="J30" s="25">
        <v>4.8958000000000004</v>
      </c>
      <c r="K30" s="26">
        <v>0.36840000000000001</v>
      </c>
      <c r="L30" s="158">
        <f t="shared" si="0"/>
        <v>5.2109523054207699E-2</v>
      </c>
      <c r="M30" s="25">
        <v>4.5677000000000003</v>
      </c>
      <c r="N30" s="26">
        <v>0.69069999999999998</v>
      </c>
      <c r="O30" s="158">
        <f t="shared" si="1"/>
        <v>9.7698283315801465E-2</v>
      </c>
      <c r="R30" s="265" t="s">
        <v>25</v>
      </c>
      <c r="S30" s="213" t="s">
        <v>587</v>
      </c>
      <c r="T30" s="57">
        <f t="shared" si="2"/>
        <v>8</v>
      </c>
      <c r="U30" s="205">
        <f t="shared" si="3"/>
        <v>3.0104000000000002</v>
      </c>
      <c r="V30" s="250">
        <f t="shared" si="4"/>
        <v>3.9895999999999998</v>
      </c>
    </row>
    <row r="31" spans="1:22" x14ac:dyDescent="0.3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5">
        <v>2.75</v>
      </c>
      <c r="K31" s="26">
        <v>0.99209999999999998</v>
      </c>
      <c r="L31" s="158">
        <f t="shared" si="0"/>
        <v>0.14033077584712123</v>
      </c>
      <c r="M31" s="25">
        <v>3.8332999999999999</v>
      </c>
      <c r="N31" s="26">
        <v>0.79479999999999995</v>
      </c>
      <c r="O31" s="158">
        <f t="shared" si="1"/>
        <v>0.11242304268046763</v>
      </c>
      <c r="R31" s="265" t="s">
        <v>26</v>
      </c>
      <c r="S31" s="213" t="s">
        <v>587</v>
      </c>
      <c r="T31" s="57">
        <f t="shared" si="2"/>
        <v>9.6</v>
      </c>
      <c r="U31" s="205">
        <f t="shared" si="3"/>
        <v>3.4634999999999998</v>
      </c>
      <c r="V31" s="250">
        <f t="shared" si="4"/>
        <v>4.1771000000000003</v>
      </c>
    </row>
    <row r="32" spans="1:22" x14ac:dyDescent="0.3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5">
        <v>3.0104000000000002</v>
      </c>
      <c r="K32" s="26">
        <v>0.97070000000000001</v>
      </c>
      <c r="L32" s="158">
        <f t="shared" si="0"/>
        <v>0.13730378400846746</v>
      </c>
      <c r="M32" s="25">
        <v>3.9895999999999998</v>
      </c>
      <c r="N32" s="26">
        <v>0.76570000000000005</v>
      </c>
      <c r="O32" s="158">
        <f t="shared" si="1"/>
        <v>0.10830689957276558</v>
      </c>
      <c r="R32" s="265" t="s">
        <v>27</v>
      </c>
      <c r="S32" s="213" t="s">
        <v>587</v>
      </c>
      <c r="T32" s="57">
        <f t="shared" si="2"/>
        <v>13.2</v>
      </c>
      <c r="U32" s="205">
        <f t="shared" si="3"/>
        <v>4.0208000000000004</v>
      </c>
      <c r="V32" s="250">
        <f t="shared" si="4"/>
        <v>4.4322999999999997</v>
      </c>
    </row>
    <row r="33" spans="1:22" x14ac:dyDescent="0.3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5">
        <v>3.4634999999999998</v>
      </c>
      <c r="K33" s="26">
        <v>0.92020000000000002</v>
      </c>
      <c r="L33" s="158">
        <f t="shared" si="0"/>
        <v>0.13016064906211164</v>
      </c>
      <c r="M33" s="25">
        <v>4.1771000000000003</v>
      </c>
      <c r="N33" s="26">
        <v>0.72350000000000003</v>
      </c>
      <c r="O33" s="158">
        <f t="shared" si="1"/>
        <v>0.10233778482551377</v>
      </c>
      <c r="R33" s="265" t="s">
        <v>28</v>
      </c>
      <c r="S33" s="213" t="s">
        <v>587</v>
      </c>
      <c r="T33" s="57">
        <f t="shared" si="2"/>
        <v>16.399999999999999</v>
      </c>
      <c r="U33" s="205">
        <f t="shared" si="3"/>
        <v>4.3437999999999999</v>
      </c>
      <c r="V33" s="250">
        <f t="shared" si="4"/>
        <v>4.5312999999999999</v>
      </c>
    </row>
    <row r="34" spans="1:22" x14ac:dyDescent="0.3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5">
        <v>4.0208000000000004</v>
      </c>
      <c r="K34" s="26">
        <v>0.93200000000000005</v>
      </c>
      <c r="L34" s="158">
        <f t="shared" si="0"/>
        <v>0.13182973801987399</v>
      </c>
      <c r="M34" s="25">
        <v>4.4322999999999997</v>
      </c>
      <c r="N34" s="26">
        <v>0.64359999999999995</v>
      </c>
      <c r="O34" s="158">
        <f t="shared" si="1"/>
        <v>9.1036072306428004E-2</v>
      </c>
      <c r="R34" s="267" t="s">
        <v>29</v>
      </c>
      <c r="S34" s="196" t="s">
        <v>587</v>
      </c>
      <c r="T34" s="197">
        <f t="shared" si="2"/>
        <v>24.4</v>
      </c>
      <c r="U34" s="203">
        <f t="shared" si="3"/>
        <v>4.7447999999999997</v>
      </c>
      <c r="V34" s="251">
        <f t="shared" si="4"/>
        <v>4.5728999999999997</v>
      </c>
    </row>
    <row r="35" spans="1:22" x14ac:dyDescent="0.3">
      <c r="A35" s="12" t="s">
        <v>517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111</v>
      </c>
      <c r="J35" s="25">
        <v>4.3437999999999999</v>
      </c>
      <c r="K35" s="26">
        <v>0.81640000000000001</v>
      </c>
      <c r="L35" s="158">
        <f t="shared" si="0"/>
        <v>0.11547832416247331</v>
      </c>
      <c r="M35" s="25">
        <v>4.5312999999999999</v>
      </c>
      <c r="N35" s="26">
        <v>0.63829999999999998</v>
      </c>
      <c r="O35" s="158">
        <f t="shared" si="1"/>
        <v>9.0286396757602527E-2</v>
      </c>
    </row>
    <row r="36" spans="1:22" ht="15" thickBot="1" x14ac:dyDescent="0.35">
      <c r="A36" s="12" t="s">
        <v>518</v>
      </c>
      <c r="B36" s="55" t="s">
        <v>29</v>
      </c>
      <c r="C36" s="41" t="s">
        <v>149</v>
      </c>
      <c r="D36" s="41" t="s">
        <v>423</v>
      </c>
      <c r="E36" s="42">
        <v>24.4</v>
      </c>
      <c r="F36" s="42" t="s">
        <v>114</v>
      </c>
      <c r="G36" s="42" t="s">
        <v>99</v>
      </c>
      <c r="H36" s="42" t="s">
        <v>100</v>
      </c>
      <c r="I36" s="43" t="s">
        <v>111</v>
      </c>
      <c r="J36" s="46">
        <v>4.7447999999999997</v>
      </c>
      <c r="K36" s="47">
        <v>0.51419999999999999</v>
      </c>
      <c r="L36" s="160">
        <f t="shared" si="0"/>
        <v>7.2732673057745931E-2</v>
      </c>
      <c r="M36" s="46">
        <v>4.5728999999999997</v>
      </c>
      <c r="N36" s="47">
        <v>0.59219999999999995</v>
      </c>
      <c r="O36" s="160">
        <f t="shared" si="1"/>
        <v>8.3765633964988595E-2</v>
      </c>
    </row>
    <row r="93" spans="20:21" x14ac:dyDescent="0.3">
      <c r="T93" s="293"/>
      <c r="U93" s="192" t="s">
        <v>87</v>
      </c>
    </row>
    <row r="94" spans="20:21" x14ac:dyDescent="0.3">
      <c r="T94" s="13"/>
      <c r="U94" s="13"/>
    </row>
    <row r="95" spans="20:21" x14ac:dyDescent="0.3">
      <c r="T95" s="309" t="s">
        <v>83</v>
      </c>
      <c r="U95" s="309"/>
    </row>
    <row r="96" spans="20:21" x14ac:dyDescent="0.3">
      <c r="T96" s="296"/>
      <c r="U96" s="297" t="s">
        <v>628</v>
      </c>
    </row>
    <row r="97" spans="20:21" x14ac:dyDescent="0.3">
      <c r="T97" s="294"/>
      <c r="U97" s="297" t="s">
        <v>630</v>
      </c>
    </row>
    <row r="98" spans="20:21" x14ac:dyDescent="0.3">
      <c r="T98" s="295"/>
      <c r="U98" s="149" t="s">
        <v>630</v>
      </c>
    </row>
    <row r="148" spans="20:21" x14ac:dyDescent="0.3">
      <c r="T148" s="293"/>
      <c r="U148" s="192" t="s">
        <v>87</v>
      </c>
    </row>
    <row r="149" spans="20:21" x14ac:dyDescent="0.3">
      <c r="T149" s="13"/>
      <c r="U149" s="13"/>
    </row>
    <row r="150" spans="20:21" x14ac:dyDescent="0.3">
      <c r="T150" s="309" t="s">
        <v>83</v>
      </c>
      <c r="U150" s="309"/>
    </row>
    <row r="151" spans="20:21" x14ac:dyDescent="0.3">
      <c r="T151" s="296"/>
      <c r="U151" s="297" t="s">
        <v>628</v>
      </c>
    </row>
    <row r="152" spans="20:21" x14ac:dyDescent="0.3">
      <c r="T152" s="294"/>
      <c r="U152" s="297" t="s">
        <v>630</v>
      </c>
    </row>
    <row r="153" spans="20:21" x14ac:dyDescent="0.3">
      <c r="T153" s="295"/>
      <c r="U153" s="149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T95:U95"/>
    <mergeCell ref="T150:U150"/>
    <mergeCell ref="H3:H4"/>
    <mergeCell ref="I3:I4"/>
    <mergeCell ref="M3:O3"/>
    <mergeCell ref="J3:L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opLeftCell="Q28" zoomScale="80" zoomScaleNormal="80" workbookViewId="0">
      <selection activeCell="Q124" sqref="Q124:R128"/>
    </sheetView>
  </sheetViews>
  <sheetFormatPr defaultColWidth="9.109375" defaultRowHeight="14.4" x14ac:dyDescent="0.3"/>
  <cols>
    <col min="1" max="1" width="30" style="12" customWidth="1"/>
    <col min="2" max="2" width="9.109375" style="12"/>
    <col min="3" max="3" width="32.6640625" style="12" customWidth="1"/>
    <col min="4" max="4" width="19.33203125" style="12" customWidth="1"/>
    <col min="5" max="5" width="10.6640625" style="11" customWidth="1"/>
    <col min="6" max="6" width="5.6640625" style="11" customWidth="1"/>
    <col min="7" max="7" width="9.332031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4.88671875" style="12" customWidth="1"/>
    <col min="20" max="16384" width="9.109375" style="12"/>
  </cols>
  <sheetData>
    <row r="1" spans="1:24" x14ac:dyDescent="0.3"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65</v>
      </c>
    </row>
    <row r="2" spans="1:24" ht="15" thickBot="1" x14ac:dyDescent="0.35">
      <c r="B2" s="11"/>
      <c r="J2" s="13"/>
      <c r="K2" s="13"/>
      <c r="L2" s="13"/>
      <c r="M2" s="13"/>
      <c r="N2" s="13"/>
      <c r="O2" s="13"/>
    </row>
    <row r="3" spans="1:24" x14ac:dyDescent="0.3">
      <c r="B3" s="342" t="s">
        <v>52</v>
      </c>
      <c r="C3" s="337" t="s">
        <v>191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4" ht="15" thickBot="1" x14ac:dyDescent="0.35">
      <c r="B4" s="343"/>
      <c r="C4" s="338"/>
      <c r="D4" s="338"/>
      <c r="E4" s="338"/>
      <c r="F4" s="338"/>
      <c r="G4" s="338"/>
      <c r="H4" s="338"/>
      <c r="I4" s="347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4" x14ac:dyDescent="0.3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4.7240000000000002</v>
      </c>
      <c r="K5" s="20">
        <v>0.70289999999999997</v>
      </c>
      <c r="L5" s="157">
        <f t="shared" ref="L5:L42" si="0">CONFIDENCE(0.05,K5,192)</f>
        <v>9.942395156026762E-2</v>
      </c>
      <c r="M5" s="19">
        <v>4.5365000000000002</v>
      </c>
      <c r="N5" s="20">
        <v>0.74409999999999998</v>
      </c>
      <c r="O5" s="157">
        <f>CONFIDENCE(0.05,N5,192)</f>
        <v>0.1052516180907599</v>
      </c>
    </row>
    <row r="6" spans="1:24" x14ac:dyDescent="0.3">
      <c r="A6" s="12" t="s">
        <v>493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4.5312999999999999</v>
      </c>
      <c r="K6" s="26">
        <v>0.68569999999999998</v>
      </c>
      <c r="L6" s="158">
        <f t="shared" si="0"/>
        <v>9.699104223200386E-2</v>
      </c>
      <c r="M6" s="25">
        <v>4.5416999999999996</v>
      </c>
      <c r="N6" s="26">
        <v>0.68520000000000003</v>
      </c>
      <c r="O6" s="158">
        <f t="shared" ref="O6:O42" si="1">CONFIDENCE(0.05,N6,192)</f>
        <v>9.6920318123624102E-2</v>
      </c>
    </row>
    <row r="7" spans="1:24" x14ac:dyDescent="0.3">
      <c r="A7" s="12" t="s">
        <v>494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3.8957999999999999</v>
      </c>
      <c r="K7" s="26">
        <v>0.99719999999999998</v>
      </c>
      <c r="L7" s="158">
        <f t="shared" si="0"/>
        <v>0.14105216175259477</v>
      </c>
      <c r="M7" s="25">
        <v>3.8593999999999999</v>
      </c>
      <c r="N7" s="26">
        <v>0.9244</v>
      </c>
      <c r="O7" s="158">
        <f t="shared" si="1"/>
        <v>0.13075473157250161</v>
      </c>
    </row>
    <row r="8" spans="1:24" x14ac:dyDescent="0.3">
      <c r="A8" s="12" t="s">
        <v>495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2.1823000000000001</v>
      </c>
      <c r="K8" s="26">
        <v>1.0892999999999999</v>
      </c>
      <c r="L8" s="158">
        <f t="shared" si="0"/>
        <v>0.15407954251614672</v>
      </c>
      <c r="M8" s="25">
        <v>2.5884999999999998</v>
      </c>
      <c r="N8" s="26">
        <v>0.91090000000000004</v>
      </c>
      <c r="O8" s="158">
        <f t="shared" si="1"/>
        <v>0.12884518064624809</v>
      </c>
    </row>
    <row r="9" spans="1:24" x14ac:dyDescent="0.3">
      <c r="A9" s="12" t="s">
        <v>496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1.276</v>
      </c>
      <c r="K9" s="26">
        <v>0.66459999999999997</v>
      </c>
      <c r="L9" s="158">
        <f t="shared" si="0"/>
        <v>9.4006484858377953E-2</v>
      </c>
      <c r="M9" s="25">
        <v>1.5885</v>
      </c>
      <c r="N9" s="26">
        <v>0.83909999999999996</v>
      </c>
      <c r="O9" s="158">
        <f t="shared" si="1"/>
        <v>0.11868919868291443</v>
      </c>
    </row>
    <row r="10" spans="1:24" ht="15" thickBot="1" x14ac:dyDescent="0.35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0"/>
        <v>3.1514662694021381E-2</v>
      </c>
      <c r="M10" s="32">
        <v>1.2082999999999999</v>
      </c>
      <c r="N10" s="33">
        <v>0.66969999999999996</v>
      </c>
      <c r="O10" s="159">
        <f t="shared" si="1"/>
        <v>9.4727870763851516E-2</v>
      </c>
    </row>
    <row r="11" spans="1:24" ht="15.6" thickTop="1" thickBot="1" x14ac:dyDescent="0.35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X11" s="57"/>
    </row>
    <row r="12" spans="1:24" ht="15" thickTop="1" x14ac:dyDescent="0.3">
      <c r="A12" s="12" t="s">
        <v>561</v>
      </c>
      <c r="B12" s="14" t="s">
        <v>7</v>
      </c>
      <c r="C12" s="15" t="s">
        <v>188</v>
      </c>
      <c r="D12" s="15" t="s">
        <v>173</v>
      </c>
      <c r="E12" s="16">
        <v>15.85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3.6770999999999998</v>
      </c>
      <c r="K12" s="20">
        <v>1.0584</v>
      </c>
      <c r="L12" s="157">
        <f t="shared" si="0"/>
        <v>0.14970879261827749</v>
      </c>
      <c r="M12" s="19">
        <v>3.7917000000000001</v>
      </c>
      <c r="N12" s="20">
        <v>0.83660000000000001</v>
      </c>
      <c r="O12" s="157">
        <f t="shared" si="1"/>
        <v>0.11833557814101564</v>
      </c>
      <c r="W12" s="57"/>
      <c r="X12" s="57"/>
    </row>
    <row r="13" spans="1:24" x14ac:dyDescent="0.3">
      <c r="A13" s="12" t="s">
        <v>563</v>
      </c>
      <c r="B13" s="21" t="s">
        <v>8</v>
      </c>
      <c r="C13" s="22" t="s">
        <v>188</v>
      </c>
      <c r="D13" s="22" t="s">
        <v>173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3.875</v>
      </c>
      <c r="K13" s="26">
        <v>0.95720000000000005</v>
      </c>
      <c r="L13" s="158">
        <f t="shared" si="0"/>
        <v>0.13539423308221391</v>
      </c>
      <c r="M13" s="25">
        <v>4.0884999999999998</v>
      </c>
      <c r="N13" s="26">
        <v>0.81059999999999999</v>
      </c>
      <c r="O13" s="158">
        <f t="shared" si="1"/>
        <v>0.11465792450526807</v>
      </c>
      <c r="W13" s="57"/>
      <c r="X13" s="57"/>
    </row>
    <row r="14" spans="1:24" x14ac:dyDescent="0.3">
      <c r="A14" s="12" t="s">
        <v>589</v>
      </c>
      <c r="B14" s="2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3.0676999999999999</v>
      </c>
      <c r="K14" s="26">
        <v>1.1119000000000001</v>
      </c>
      <c r="L14" s="158">
        <f t="shared" si="0"/>
        <v>0.15727627221491192</v>
      </c>
      <c r="M14" s="25">
        <v>3.1875</v>
      </c>
      <c r="N14" s="26">
        <v>0.94689999999999996</v>
      </c>
      <c r="O14" s="158">
        <f t="shared" si="1"/>
        <v>0.13393731644959084</v>
      </c>
      <c r="W14" s="57"/>
      <c r="X14" s="57"/>
    </row>
    <row r="15" spans="1:24" x14ac:dyDescent="0.3">
      <c r="A15" s="12" t="s">
        <v>590</v>
      </c>
      <c r="B15" s="21" t="s">
        <v>10</v>
      </c>
      <c r="C15" s="22" t="s">
        <v>189</v>
      </c>
      <c r="D15" s="22" t="s">
        <v>173</v>
      </c>
      <c r="E15" s="10">
        <v>12.65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3.5365000000000002</v>
      </c>
      <c r="K15" s="26">
        <v>1.1526000000000001</v>
      </c>
      <c r="L15" s="158">
        <f t="shared" si="0"/>
        <v>0.16303321463702442</v>
      </c>
      <c r="M15" s="25">
        <v>3.6615000000000002</v>
      </c>
      <c r="N15" s="26">
        <v>0.96809999999999996</v>
      </c>
      <c r="O15" s="158">
        <f t="shared" si="1"/>
        <v>0.13693601864489269</v>
      </c>
      <c r="W15" s="57"/>
      <c r="X15" s="57"/>
    </row>
    <row r="16" spans="1:24" x14ac:dyDescent="0.3">
      <c r="A16" s="12" t="s">
        <v>591</v>
      </c>
      <c r="B16" s="21" t="s">
        <v>11</v>
      </c>
      <c r="C16" s="22" t="s">
        <v>189</v>
      </c>
      <c r="D16" s="22" t="s">
        <v>173</v>
      </c>
      <c r="E16" s="10">
        <v>15.85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3.6457999999999999</v>
      </c>
      <c r="K16" s="26">
        <v>1.0681</v>
      </c>
      <c r="L16" s="158">
        <f t="shared" si="0"/>
        <v>0.15108084032084487</v>
      </c>
      <c r="M16" s="25">
        <v>3.875</v>
      </c>
      <c r="N16" s="26">
        <v>0.82820000000000005</v>
      </c>
      <c r="O16" s="158">
        <f t="shared" si="1"/>
        <v>0.11714741312023566</v>
      </c>
      <c r="W16" s="57"/>
      <c r="X16" s="57"/>
    </row>
    <row r="17" spans="1:24" x14ac:dyDescent="0.3">
      <c r="A17" s="12" t="s">
        <v>592</v>
      </c>
      <c r="B17" s="21" t="s">
        <v>12</v>
      </c>
      <c r="C17" s="22" t="s">
        <v>189</v>
      </c>
      <c r="D17" s="22" t="s">
        <v>173</v>
      </c>
      <c r="E17" s="10">
        <v>19.850000000000001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3.7134999999999998</v>
      </c>
      <c r="K17" s="26">
        <v>1.0665</v>
      </c>
      <c r="L17" s="158">
        <f t="shared" si="0"/>
        <v>0.15085452317402961</v>
      </c>
      <c r="M17" s="25">
        <v>3.8698000000000001</v>
      </c>
      <c r="N17" s="26">
        <v>0.88539999999999996</v>
      </c>
      <c r="O17" s="158">
        <f t="shared" si="1"/>
        <v>0.12523825111888029</v>
      </c>
      <c r="W17" s="57"/>
      <c r="X17" s="57"/>
    </row>
    <row r="18" spans="1:24" x14ac:dyDescent="0.3">
      <c r="A18" s="12" t="s">
        <v>593</v>
      </c>
      <c r="B18" s="2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3.8437999999999999</v>
      </c>
      <c r="K18" s="26">
        <v>1.0468</v>
      </c>
      <c r="L18" s="158">
        <f t="shared" si="0"/>
        <v>0.14806799330386702</v>
      </c>
      <c r="M18" s="25">
        <v>4.0052000000000003</v>
      </c>
      <c r="N18" s="26">
        <v>0.84689999999999999</v>
      </c>
      <c r="O18" s="158">
        <f t="shared" si="1"/>
        <v>0.11979249477363871</v>
      </c>
      <c r="W18" s="57"/>
      <c r="X18" s="57"/>
    </row>
    <row r="19" spans="1:24" x14ac:dyDescent="0.3">
      <c r="A19" s="12" t="s">
        <v>567</v>
      </c>
      <c r="B19" s="21" t="s">
        <v>14</v>
      </c>
      <c r="C19" s="22" t="s">
        <v>190</v>
      </c>
      <c r="D19" s="22" t="s">
        <v>173</v>
      </c>
      <c r="E19" s="10">
        <v>15.85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3.3281000000000001</v>
      </c>
      <c r="K19" s="26">
        <v>1.163</v>
      </c>
      <c r="L19" s="158">
        <f t="shared" si="0"/>
        <v>0.16450427609132343</v>
      </c>
      <c r="M19" s="25">
        <v>3.5207999999999999</v>
      </c>
      <c r="N19" s="26">
        <v>0.9597</v>
      </c>
      <c r="O19" s="158">
        <f t="shared" si="1"/>
        <v>0.13574785362411271</v>
      </c>
      <c r="W19" s="57"/>
      <c r="X19" s="57"/>
    </row>
    <row r="20" spans="1:24" x14ac:dyDescent="0.3">
      <c r="A20" s="12" t="s">
        <v>569</v>
      </c>
      <c r="B20" s="21" t="s">
        <v>15</v>
      </c>
      <c r="C20" s="22" t="s">
        <v>190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3.2656000000000001</v>
      </c>
      <c r="K20" s="26">
        <v>1.1103000000000001</v>
      </c>
      <c r="L20" s="158">
        <f t="shared" si="0"/>
        <v>0.15704995506809669</v>
      </c>
      <c r="M20" s="25">
        <v>3.5781000000000001</v>
      </c>
      <c r="N20" s="26">
        <v>0.94020000000000004</v>
      </c>
      <c r="O20" s="158">
        <f t="shared" si="1"/>
        <v>0.13298961339730206</v>
      </c>
      <c r="W20" s="57"/>
      <c r="X20" s="57"/>
    </row>
    <row r="21" spans="1:24" x14ac:dyDescent="0.3">
      <c r="A21" s="12" t="s">
        <v>594</v>
      </c>
      <c r="B21" s="21" t="s">
        <v>16</v>
      </c>
      <c r="C21" s="22" t="s">
        <v>147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2.5781000000000001</v>
      </c>
      <c r="K21" s="26">
        <v>1.0605</v>
      </c>
      <c r="L21" s="158">
        <f t="shared" si="0"/>
        <v>0.15000583387347249</v>
      </c>
      <c r="M21" s="25">
        <v>2.875</v>
      </c>
      <c r="N21" s="26">
        <v>0.98419999999999996</v>
      </c>
      <c r="O21" s="158">
        <f t="shared" si="1"/>
        <v>0.13921333493472099</v>
      </c>
      <c r="W21" s="57"/>
      <c r="X21" s="57"/>
    </row>
    <row r="22" spans="1:24" x14ac:dyDescent="0.3">
      <c r="A22" s="12" t="s">
        <v>595</v>
      </c>
      <c r="B22" s="21" t="s">
        <v>17</v>
      </c>
      <c r="C22" s="22" t="s">
        <v>147</v>
      </c>
      <c r="D22" s="22" t="s">
        <v>173</v>
      </c>
      <c r="E22" s="10">
        <v>12.65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3.0365000000000002</v>
      </c>
      <c r="K22" s="26">
        <v>1.1227</v>
      </c>
      <c r="L22" s="158">
        <f t="shared" si="0"/>
        <v>0.15880391295591473</v>
      </c>
      <c r="M22" s="25">
        <v>3.3281000000000001</v>
      </c>
      <c r="N22" s="26">
        <v>1.0394000000000001</v>
      </c>
      <c r="O22" s="158">
        <f t="shared" si="1"/>
        <v>0.14702127649984661</v>
      </c>
      <c r="W22" s="57"/>
      <c r="X22" s="57"/>
    </row>
    <row r="23" spans="1:24" x14ac:dyDescent="0.3">
      <c r="A23" s="12" t="s">
        <v>596</v>
      </c>
      <c r="B23" s="21" t="s">
        <v>18</v>
      </c>
      <c r="C23" s="22" t="s">
        <v>147</v>
      </c>
      <c r="D23" s="22" t="s">
        <v>173</v>
      </c>
      <c r="E23" s="10">
        <v>15.85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3.0676999999999999</v>
      </c>
      <c r="K23" s="26">
        <v>1.1489</v>
      </c>
      <c r="L23" s="158">
        <f t="shared" si="0"/>
        <v>0.16250985623501418</v>
      </c>
      <c r="M23" s="25">
        <v>3.375</v>
      </c>
      <c r="N23" s="26">
        <v>1.0258</v>
      </c>
      <c r="O23" s="158">
        <f t="shared" si="1"/>
        <v>0.14509758075191709</v>
      </c>
    </row>
    <row r="24" spans="1:24" x14ac:dyDescent="0.3">
      <c r="A24" s="12" t="s">
        <v>597</v>
      </c>
      <c r="B24" s="21" t="s">
        <v>19</v>
      </c>
      <c r="C24" s="22" t="s">
        <v>147</v>
      </c>
      <c r="D24" s="22" t="s">
        <v>173</v>
      </c>
      <c r="E24" s="10">
        <v>19.850000000000001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3.2707999999999999</v>
      </c>
      <c r="K24" s="26">
        <v>1.1301000000000001</v>
      </c>
      <c r="L24" s="158">
        <f t="shared" si="0"/>
        <v>0.15985062975993519</v>
      </c>
      <c r="M24" s="25">
        <v>3.4948000000000001</v>
      </c>
      <c r="N24" s="26">
        <v>0.97609999999999997</v>
      </c>
      <c r="O24" s="158">
        <f t="shared" si="1"/>
        <v>0.13806760437896887</v>
      </c>
      <c r="U24" t="s">
        <v>54</v>
      </c>
      <c r="V24" s="222" t="s">
        <v>73</v>
      </c>
      <c r="W24" s="222" t="s">
        <v>65</v>
      </c>
    </row>
    <row r="25" spans="1:24" ht="15" thickBot="1" x14ac:dyDescent="0.35">
      <c r="A25" s="12" t="s">
        <v>598</v>
      </c>
      <c r="B25" s="27" t="s">
        <v>225</v>
      </c>
      <c r="C25" s="28" t="s">
        <v>147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3.2656000000000001</v>
      </c>
      <c r="K25" s="33">
        <v>1.1055999999999999</v>
      </c>
      <c r="L25" s="159">
        <f t="shared" si="0"/>
        <v>0.15638514844932688</v>
      </c>
      <c r="M25" s="60">
        <v>3.5625</v>
      </c>
      <c r="N25" s="61">
        <v>1.0366</v>
      </c>
      <c r="O25" s="177">
        <f t="shared" si="1"/>
        <v>0.14662522149291993</v>
      </c>
      <c r="Q25" s="344" t="s">
        <v>626</v>
      </c>
      <c r="R25" s="194" t="s">
        <v>9</v>
      </c>
      <c r="S25" s="194" t="s">
        <v>556</v>
      </c>
      <c r="T25" s="198">
        <f t="shared" ref="T25:T46" si="2">VLOOKUP($R25,$B$12:$O$42,4)</f>
        <v>8.85</v>
      </c>
      <c r="U25" s="209" t="str">
        <f t="shared" ref="U25:U46" si="3">VLOOKUP($R25,$B$12:$O$42,7)</f>
        <v>3%</v>
      </c>
      <c r="V25" s="206">
        <f t="shared" ref="V25:V46" si="4">VLOOKUP($R25,$B$12:$O$42,9)</f>
        <v>3.0676999999999999</v>
      </c>
      <c r="W25" s="249">
        <f t="shared" ref="W25:W46" si="5">VLOOKUP($R25,$B$12:$O$42,12)</f>
        <v>3.1875</v>
      </c>
    </row>
    <row r="26" spans="1:24" ht="15.6" thickTop="1" thickBot="1" x14ac:dyDescent="0.35">
      <c r="B26" s="234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261"/>
      <c r="N26" s="262"/>
      <c r="O26" s="263"/>
      <c r="Q26" s="345"/>
      <c r="R26" s="195" t="s">
        <v>10</v>
      </c>
      <c r="S26" s="195" t="s">
        <v>556</v>
      </c>
      <c r="T26" s="57">
        <f t="shared" si="2"/>
        <v>12.65</v>
      </c>
      <c r="U26" s="210" t="str">
        <f t="shared" si="3"/>
        <v>3%</v>
      </c>
      <c r="V26" s="205">
        <f t="shared" si="4"/>
        <v>3.5365000000000002</v>
      </c>
      <c r="W26" s="250">
        <f t="shared" si="5"/>
        <v>3.6615000000000002</v>
      </c>
    </row>
    <row r="27" spans="1:24" ht="15" thickTop="1" x14ac:dyDescent="0.3">
      <c r="A27" s="12" t="s">
        <v>452</v>
      </c>
      <c r="B27" s="14" t="s">
        <v>20</v>
      </c>
      <c r="C27" s="15" t="s">
        <v>175</v>
      </c>
      <c r="D27" s="15" t="s">
        <v>109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133</v>
      </c>
      <c r="J27" s="19">
        <v>4.1146000000000003</v>
      </c>
      <c r="K27" s="20">
        <v>0.95299999999999996</v>
      </c>
      <c r="L27" s="157">
        <f t="shared" si="0"/>
        <v>0.13480015057182393</v>
      </c>
      <c r="M27" s="19">
        <v>4.1146000000000003</v>
      </c>
      <c r="N27" s="20">
        <v>0.80400000000000005</v>
      </c>
      <c r="O27" s="157">
        <f t="shared" si="1"/>
        <v>0.11372436627465525</v>
      </c>
      <c r="Q27" s="345"/>
      <c r="R27" s="195" t="s">
        <v>11</v>
      </c>
      <c r="S27" s="195" t="s">
        <v>556</v>
      </c>
      <c r="T27" s="57">
        <f t="shared" si="2"/>
        <v>15.85</v>
      </c>
      <c r="U27" s="210" t="str">
        <f t="shared" si="3"/>
        <v>3%</v>
      </c>
      <c r="V27" s="205">
        <f t="shared" si="4"/>
        <v>3.6457999999999999</v>
      </c>
      <c r="W27" s="250">
        <f t="shared" si="5"/>
        <v>3.875</v>
      </c>
    </row>
    <row r="28" spans="1:24" x14ac:dyDescent="0.3">
      <c r="A28" s="12" t="s">
        <v>543</v>
      </c>
      <c r="B28" s="21" t="s">
        <v>21</v>
      </c>
      <c r="C28" s="22" t="s">
        <v>175</v>
      </c>
      <c r="D28" s="22" t="s">
        <v>109</v>
      </c>
      <c r="E28" s="10">
        <v>24.4</v>
      </c>
      <c r="F28" s="10" t="s">
        <v>98</v>
      </c>
      <c r="G28" s="10" t="s">
        <v>99</v>
      </c>
      <c r="H28" s="10" t="s">
        <v>121</v>
      </c>
      <c r="I28" s="23" t="s">
        <v>133</v>
      </c>
      <c r="J28" s="25">
        <v>4.4947999999999997</v>
      </c>
      <c r="K28" s="26">
        <v>0.86219999999999997</v>
      </c>
      <c r="L28" s="158">
        <f t="shared" si="0"/>
        <v>0.12195665249005938</v>
      </c>
      <c r="M28" s="25">
        <v>4.2968999999999999</v>
      </c>
      <c r="N28" s="26">
        <v>0.72389999999999999</v>
      </c>
      <c r="O28" s="158">
        <f t="shared" si="1"/>
        <v>0.10239436411221757</v>
      </c>
      <c r="Q28" s="345"/>
      <c r="R28" s="195" t="s">
        <v>12</v>
      </c>
      <c r="S28" s="195" t="s">
        <v>556</v>
      </c>
      <c r="T28" s="57">
        <f t="shared" si="2"/>
        <v>19.850000000000001</v>
      </c>
      <c r="U28" s="210" t="str">
        <f t="shared" si="3"/>
        <v>3%</v>
      </c>
      <c r="V28" s="205">
        <f t="shared" si="4"/>
        <v>3.7134999999999998</v>
      </c>
      <c r="W28" s="250">
        <f t="shared" si="5"/>
        <v>3.8698000000000001</v>
      </c>
    </row>
    <row r="29" spans="1:24" x14ac:dyDescent="0.3">
      <c r="A29" s="12" t="s">
        <v>453</v>
      </c>
      <c r="B29" s="21" t="s">
        <v>22</v>
      </c>
      <c r="C29" s="22" t="s">
        <v>176</v>
      </c>
      <c r="D29" s="22" t="s">
        <v>109</v>
      </c>
      <c r="E29" s="10">
        <v>7.2</v>
      </c>
      <c r="F29" s="10" t="s">
        <v>114</v>
      </c>
      <c r="G29" s="10" t="s">
        <v>99</v>
      </c>
      <c r="H29" s="10" t="s">
        <v>121</v>
      </c>
      <c r="I29" s="23" t="s">
        <v>135</v>
      </c>
      <c r="J29" s="25">
        <v>3.3281000000000001</v>
      </c>
      <c r="K29" s="26">
        <v>1.0933999999999999</v>
      </c>
      <c r="L29" s="158">
        <f t="shared" si="0"/>
        <v>0.15465948020486076</v>
      </c>
      <c r="M29" s="25">
        <v>3.5207999999999999</v>
      </c>
      <c r="N29" s="26">
        <v>0.97060000000000002</v>
      </c>
      <c r="O29" s="158">
        <f t="shared" si="1"/>
        <v>0.13728963918679152</v>
      </c>
      <c r="Q29" s="345"/>
      <c r="R29" s="196" t="s">
        <v>13</v>
      </c>
      <c r="S29" s="196" t="s">
        <v>556</v>
      </c>
      <c r="T29" s="197">
        <f t="shared" si="2"/>
        <v>23.85</v>
      </c>
      <c r="U29" s="211" t="str">
        <f t="shared" si="3"/>
        <v>3%</v>
      </c>
      <c r="V29" s="203">
        <f t="shared" si="4"/>
        <v>3.8437999999999999</v>
      </c>
      <c r="W29" s="251">
        <f t="shared" si="5"/>
        <v>4.0052000000000003</v>
      </c>
    </row>
    <row r="30" spans="1:24" x14ac:dyDescent="0.3">
      <c r="A30" s="12" t="s">
        <v>454</v>
      </c>
      <c r="B30" s="21" t="s">
        <v>23</v>
      </c>
      <c r="C30" s="22" t="s">
        <v>176</v>
      </c>
      <c r="D30" s="22" t="s">
        <v>109</v>
      </c>
      <c r="E30" s="10">
        <v>8</v>
      </c>
      <c r="F30" s="10" t="s">
        <v>114</v>
      </c>
      <c r="G30" s="10" t="s">
        <v>99</v>
      </c>
      <c r="H30" s="10" t="s">
        <v>121</v>
      </c>
      <c r="I30" s="23" t="s">
        <v>135</v>
      </c>
      <c r="J30" s="25">
        <v>3.3906000000000001</v>
      </c>
      <c r="K30" s="26">
        <v>1.175</v>
      </c>
      <c r="L30" s="158">
        <f t="shared" si="0"/>
        <v>0.16620165469243769</v>
      </c>
      <c r="M30" s="25">
        <v>3.5625</v>
      </c>
      <c r="N30" s="26">
        <v>0.91879999999999995</v>
      </c>
      <c r="O30" s="158">
        <f t="shared" si="1"/>
        <v>0.12996262155864827</v>
      </c>
      <c r="Q30" s="344" t="s">
        <v>626</v>
      </c>
      <c r="R30" s="198" t="s">
        <v>16</v>
      </c>
      <c r="S30" s="194" t="s">
        <v>557</v>
      </c>
      <c r="T30" s="198">
        <f t="shared" si="2"/>
        <v>8.85</v>
      </c>
      <c r="U30" s="209" t="str">
        <f t="shared" si="3"/>
        <v>6%</v>
      </c>
      <c r="V30" s="206">
        <f t="shared" si="4"/>
        <v>2.5781000000000001</v>
      </c>
      <c r="W30" s="249">
        <f t="shared" si="5"/>
        <v>2.875</v>
      </c>
    </row>
    <row r="31" spans="1:24" x14ac:dyDescent="0.3">
      <c r="A31" s="12" t="s">
        <v>455</v>
      </c>
      <c r="B31" s="21" t="s">
        <v>24</v>
      </c>
      <c r="C31" s="22" t="s">
        <v>176</v>
      </c>
      <c r="D31" s="22" t="s">
        <v>109</v>
      </c>
      <c r="E31" s="10">
        <v>9.6</v>
      </c>
      <c r="F31" s="10" t="s">
        <v>114</v>
      </c>
      <c r="G31" s="10" t="s">
        <v>99</v>
      </c>
      <c r="H31" s="10" t="s">
        <v>121</v>
      </c>
      <c r="I31" s="23" t="s">
        <v>135</v>
      </c>
      <c r="J31" s="25">
        <v>3.6823000000000001</v>
      </c>
      <c r="K31" s="26">
        <v>1.1247</v>
      </c>
      <c r="L31" s="158">
        <f t="shared" si="0"/>
        <v>0.15908680938943379</v>
      </c>
      <c r="M31" s="25">
        <v>3.8229000000000002</v>
      </c>
      <c r="N31" s="26">
        <v>0.92090000000000005</v>
      </c>
      <c r="O31" s="158">
        <f t="shared" si="1"/>
        <v>0.13025966281384332</v>
      </c>
      <c r="Q31" s="345"/>
      <c r="R31" s="57" t="s">
        <v>17</v>
      </c>
      <c r="S31" s="195" t="s">
        <v>557</v>
      </c>
      <c r="T31" s="57">
        <f t="shared" si="2"/>
        <v>12.65</v>
      </c>
      <c r="U31" s="210" t="str">
        <f t="shared" si="3"/>
        <v>6%</v>
      </c>
      <c r="V31" s="205">
        <f t="shared" si="4"/>
        <v>3.0365000000000002</v>
      </c>
      <c r="W31" s="250">
        <f t="shared" si="5"/>
        <v>3.3281000000000001</v>
      </c>
    </row>
    <row r="32" spans="1:24" x14ac:dyDescent="0.3">
      <c r="A32" s="12" t="s">
        <v>456</v>
      </c>
      <c r="B32" s="21" t="s">
        <v>25</v>
      </c>
      <c r="C32" s="22" t="s">
        <v>176</v>
      </c>
      <c r="D32" s="22" t="s">
        <v>109</v>
      </c>
      <c r="E32" s="10">
        <v>13.2</v>
      </c>
      <c r="F32" s="10" t="s">
        <v>114</v>
      </c>
      <c r="G32" s="10" t="s">
        <v>99</v>
      </c>
      <c r="H32" s="10" t="s">
        <v>121</v>
      </c>
      <c r="I32" s="23" t="s">
        <v>135</v>
      </c>
      <c r="J32" s="25">
        <v>4.0468999999999999</v>
      </c>
      <c r="K32" s="26">
        <v>1.0247999999999999</v>
      </c>
      <c r="L32" s="158">
        <f t="shared" si="0"/>
        <v>0.14495613253515757</v>
      </c>
      <c r="M32" s="25">
        <v>4.0625</v>
      </c>
      <c r="N32" s="26">
        <v>0.78349999999999997</v>
      </c>
      <c r="O32" s="158">
        <f t="shared" si="1"/>
        <v>0.11082467783108504</v>
      </c>
      <c r="Q32" s="345"/>
      <c r="R32" s="57" t="s">
        <v>18</v>
      </c>
      <c r="S32" s="195" t="s">
        <v>557</v>
      </c>
      <c r="T32" s="57">
        <f t="shared" si="2"/>
        <v>15.85</v>
      </c>
      <c r="U32" s="210" t="str">
        <f t="shared" si="3"/>
        <v>6%</v>
      </c>
      <c r="V32" s="205">
        <f t="shared" si="4"/>
        <v>3.0676999999999999</v>
      </c>
      <c r="W32" s="250">
        <f t="shared" si="5"/>
        <v>3.375</v>
      </c>
    </row>
    <row r="33" spans="1:23" x14ac:dyDescent="0.3">
      <c r="A33" s="12" t="s">
        <v>544</v>
      </c>
      <c r="B33" s="21" t="s">
        <v>26</v>
      </c>
      <c r="C33" s="22" t="s">
        <v>176</v>
      </c>
      <c r="D33" s="22" t="s">
        <v>109</v>
      </c>
      <c r="E33" s="10">
        <v>16.399999999999999</v>
      </c>
      <c r="F33" s="10" t="s">
        <v>114</v>
      </c>
      <c r="G33" s="10" t="s">
        <v>99</v>
      </c>
      <c r="H33" s="10" t="s">
        <v>121</v>
      </c>
      <c r="I33" s="23" t="s">
        <v>133</v>
      </c>
      <c r="J33" s="25">
        <v>4.1822999999999997</v>
      </c>
      <c r="K33" s="26">
        <v>0.92269999999999996</v>
      </c>
      <c r="L33" s="158">
        <f t="shared" si="0"/>
        <v>0.13051426960401044</v>
      </c>
      <c r="M33" s="25">
        <v>3.9479000000000002</v>
      </c>
      <c r="N33" s="26">
        <v>0.89639999999999997</v>
      </c>
      <c r="O33" s="158">
        <f t="shared" si="1"/>
        <v>0.12679418150323502</v>
      </c>
      <c r="Q33" s="345"/>
      <c r="R33" s="57" t="s">
        <v>19</v>
      </c>
      <c r="S33" s="195" t="s">
        <v>557</v>
      </c>
      <c r="T33" s="57">
        <f t="shared" si="2"/>
        <v>19.850000000000001</v>
      </c>
      <c r="U33" s="210" t="str">
        <f t="shared" si="3"/>
        <v>6%</v>
      </c>
      <c r="V33" s="205">
        <f t="shared" si="4"/>
        <v>3.2707999999999999</v>
      </c>
      <c r="W33" s="250">
        <f t="shared" si="5"/>
        <v>3.4948000000000001</v>
      </c>
    </row>
    <row r="34" spans="1:23" x14ac:dyDescent="0.3">
      <c r="A34" s="12" t="s">
        <v>545</v>
      </c>
      <c r="B34" s="21" t="s">
        <v>27</v>
      </c>
      <c r="C34" s="22" t="s">
        <v>176</v>
      </c>
      <c r="D34" s="22" t="s">
        <v>109</v>
      </c>
      <c r="E34" s="10">
        <v>24.4</v>
      </c>
      <c r="F34" s="10" t="s">
        <v>114</v>
      </c>
      <c r="G34" s="10" t="s">
        <v>99</v>
      </c>
      <c r="H34" s="10" t="s">
        <v>121</v>
      </c>
      <c r="I34" s="23" t="s">
        <v>133</v>
      </c>
      <c r="J34" s="25">
        <v>4.3281000000000001</v>
      </c>
      <c r="K34" s="26">
        <v>0.92759999999999998</v>
      </c>
      <c r="L34" s="158">
        <f t="shared" si="0"/>
        <v>0.1312073658661321</v>
      </c>
      <c r="M34" s="25">
        <v>4.2187999999999999</v>
      </c>
      <c r="N34" s="26">
        <v>0.78869999999999996</v>
      </c>
      <c r="O34" s="158">
        <f t="shared" si="1"/>
        <v>0.11156020855823455</v>
      </c>
      <c r="Q34" s="345"/>
      <c r="R34" s="197" t="s">
        <v>225</v>
      </c>
      <c r="S34" s="196" t="s">
        <v>557</v>
      </c>
      <c r="T34" s="197">
        <f t="shared" si="2"/>
        <v>23.85</v>
      </c>
      <c r="U34" s="211" t="str">
        <f t="shared" si="3"/>
        <v>6%</v>
      </c>
      <c r="V34" s="203">
        <f t="shared" si="4"/>
        <v>3.2656000000000001</v>
      </c>
      <c r="W34" s="251">
        <f t="shared" si="5"/>
        <v>3.5625</v>
      </c>
    </row>
    <row r="35" spans="1:23" x14ac:dyDescent="0.3">
      <c r="A35" s="12" t="s">
        <v>457</v>
      </c>
      <c r="B35" s="2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133</v>
      </c>
      <c r="J35" s="25">
        <v>3.6042000000000001</v>
      </c>
      <c r="K35" s="26">
        <v>1.0631999999999999</v>
      </c>
      <c r="L35" s="158">
        <f t="shared" si="0"/>
        <v>0.15038774405872321</v>
      </c>
      <c r="M35" s="25">
        <v>3.8281000000000001</v>
      </c>
      <c r="N35" s="26">
        <v>0.89600000000000002</v>
      </c>
      <c r="O35" s="158">
        <f t="shared" si="1"/>
        <v>0.12673760221653121</v>
      </c>
      <c r="Q35" s="331" t="s">
        <v>626</v>
      </c>
      <c r="R35" s="198" t="s">
        <v>22</v>
      </c>
      <c r="S35" s="216" t="s">
        <v>432</v>
      </c>
      <c r="T35" s="198">
        <f t="shared" si="2"/>
        <v>7.2</v>
      </c>
      <c r="U35" s="209" t="str">
        <f t="shared" si="3"/>
        <v>3%</v>
      </c>
      <c r="V35" s="206">
        <f t="shared" si="4"/>
        <v>3.3281000000000001</v>
      </c>
      <c r="W35" s="249">
        <f t="shared" si="5"/>
        <v>3.5207999999999999</v>
      </c>
    </row>
    <row r="36" spans="1:23" x14ac:dyDescent="0.3">
      <c r="A36" s="12" t="s">
        <v>547</v>
      </c>
      <c r="B36" s="21" t="s">
        <v>29</v>
      </c>
      <c r="C36" s="22" t="s">
        <v>177</v>
      </c>
      <c r="D36" s="22" t="s">
        <v>109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133</v>
      </c>
      <c r="J36" s="25">
        <v>3.7187999999999999</v>
      </c>
      <c r="K36" s="26">
        <v>1.1088</v>
      </c>
      <c r="L36" s="158">
        <f t="shared" si="0"/>
        <v>0.15683778274295737</v>
      </c>
      <c r="M36" s="25">
        <v>3.875</v>
      </c>
      <c r="N36" s="26">
        <v>0.84689999999999999</v>
      </c>
      <c r="O36" s="158">
        <f t="shared" si="1"/>
        <v>0.11979249477363871</v>
      </c>
      <c r="Q36" s="332"/>
      <c r="R36" s="57" t="s">
        <v>23</v>
      </c>
      <c r="S36" s="212" t="s">
        <v>432</v>
      </c>
      <c r="T36" s="57">
        <f t="shared" si="2"/>
        <v>8</v>
      </c>
      <c r="U36" s="210" t="str">
        <f t="shared" si="3"/>
        <v>3%</v>
      </c>
      <c r="V36" s="205">
        <f t="shared" si="4"/>
        <v>3.3906000000000001</v>
      </c>
      <c r="W36" s="250">
        <f t="shared" si="5"/>
        <v>3.5625</v>
      </c>
    </row>
    <row r="37" spans="1:23" x14ac:dyDescent="0.3">
      <c r="A37" s="12" t="s">
        <v>458</v>
      </c>
      <c r="B37" s="21" t="s">
        <v>30</v>
      </c>
      <c r="C37" s="22" t="s">
        <v>178</v>
      </c>
      <c r="D37" s="22" t="s">
        <v>109</v>
      </c>
      <c r="E37" s="10">
        <v>7.2</v>
      </c>
      <c r="F37" s="10" t="s">
        <v>114</v>
      </c>
      <c r="G37" s="10" t="s">
        <v>99</v>
      </c>
      <c r="H37" s="10" t="s">
        <v>124</v>
      </c>
      <c r="I37" s="23" t="s">
        <v>135</v>
      </c>
      <c r="J37" s="25">
        <v>2.7759999999999998</v>
      </c>
      <c r="K37" s="26">
        <v>1.1563000000000001</v>
      </c>
      <c r="L37" s="158">
        <f t="shared" si="0"/>
        <v>0.16355657303903465</v>
      </c>
      <c r="M37" s="25">
        <v>3.2395999999999998</v>
      </c>
      <c r="N37" s="26">
        <v>0.94610000000000005</v>
      </c>
      <c r="O37" s="158">
        <f t="shared" si="1"/>
        <v>0.13382415787618324</v>
      </c>
      <c r="Q37" s="332"/>
      <c r="R37" s="57" t="s">
        <v>24</v>
      </c>
      <c r="S37" s="212" t="s">
        <v>432</v>
      </c>
      <c r="T37" s="57">
        <f t="shared" si="2"/>
        <v>9.6</v>
      </c>
      <c r="U37" s="210" t="str">
        <f t="shared" si="3"/>
        <v>3%</v>
      </c>
      <c r="V37" s="205">
        <f t="shared" si="4"/>
        <v>3.6823000000000001</v>
      </c>
      <c r="W37" s="250">
        <f t="shared" si="5"/>
        <v>3.8229000000000002</v>
      </c>
    </row>
    <row r="38" spans="1:23" x14ac:dyDescent="0.3">
      <c r="A38" s="12" t="s">
        <v>459</v>
      </c>
      <c r="B38" s="21" t="s">
        <v>31</v>
      </c>
      <c r="C38" s="22" t="s">
        <v>178</v>
      </c>
      <c r="D38" s="22" t="s">
        <v>109</v>
      </c>
      <c r="E38" s="10">
        <v>8</v>
      </c>
      <c r="F38" s="10" t="s">
        <v>114</v>
      </c>
      <c r="G38" s="10" t="s">
        <v>99</v>
      </c>
      <c r="H38" s="10" t="s">
        <v>124</v>
      </c>
      <c r="I38" s="23" t="s">
        <v>135</v>
      </c>
      <c r="J38" s="25">
        <v>3.0520999999999998</v>
      </c>
      <c r="K38" s="26">
        <v>1.17</v>
      </c>
      <c r="L38" s="158">
        <f t="shared" si="0"/>
        <v>0.16549441360864009</v>
      </c>
      <c r="M38" s="25">
        <v>3.3698000000000001</v>
      </c>
      <c r="N38" s="26">
        <v>1.0603</v>
      </c>
      <c r="O38" s="158">
        <f t="shared" si="1"/>
        <v>0.14997754423012058</v>
      </c>
      <c r="Q38" s="332"/>
      <c r="R38" s="57" t="s">
        <v>25</v>
      </c>
      <c r="S38" s="212" t="s">
        <v>432</v>
      </c>
      <c r="T38" s="57">
        <f t="shared" si="2"/>
        <v>13.2</v>
      </c>
      <c r="U38" s="210" t="str">
        <f t="shared" si="3"/>
        <v>3%</v>
      </c>
      <c r="V38" s="205">
        <f t="shared" si="4"/>
        <v>4.0468999999999999</v>
      </c>
      <c r="W38" s="250">
        <f t="shared" si="5"/>
        <v>4.0625</v>
      </c>
    </row>
    <row r="39" spans="1:23" x14ac:dyDescent="0.3">
      <c r="A39" s="12" t="s">
        <v>460</v>
      </c>
      <c r="B39" s="21" t="s">
        <v>32</v>
      </c>
      <c r="C39" s="22" t="s">
        <v>178</v>
      </c>
      <c r="D39" s="22" t="s">
        <v>109</v>
      </c>
      <c r="E39" s="10">
        <v>9.6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3.2343999999999999</v>
      </c>
      <c r="K39" s="26">
        <v>1.1767000000000001</v>
      </c>
      <c r="L39" s="158">
        <f t="shared" si="0"/>
        <v>0.1664421166609289</v>
      </c>
      <c r="M39" s="25">
        <v>3.4375</v>
      </c>
      <c r="N39" s="26">
        <v>1.0566</v>
      </c>
      <c r="O39" s="158">
        <f t="shared" si="1"/>
        <v>0.14945418582811035</v>
      </c>
      <c r="Q39" s="332"/>
      <c r="R39" s="57" t="s">
        <v>26</v>
      </c>
      <c r="S39" s="212" t="s">
        <v>432</v>
      </c>
      <c r="T39" s="57">
        <f t="shared" si="2"/>
        <v>16.399999999999999</v>
      </c>
      <c r="U39" s="210" t="str">
        <f t="shared" si="3"/>
        <v>3%</v>
      </c>
      <c r="V39" s="205">
        <f t="shared" si="4"/>
        <v>4.1822999999999997</v>
      </c>
      <c r="W39" s="250">
        <f t="shared" si="5"/>
        <v>3.9479000000000002</v>
      </c>
    </row>
    <row r="40" spans="1:23" x14ac:dyDescent="0.3">
      <c r="A40" s="12" t="s">
        <v>461</v>
      </c>
      <c r="B40" s="21" t="s">
        <v>33</v>
      </c>
      <c r="C40" s="22" t="s">
        <v>178</v>
      </c>
      <c r="D40" s="22" t="s">
        <v>109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3.5468999999999999</v>
      </c>
      <c r="K40" s="26">
        <v>1.1106</v>
      </c>
      <c r="L40" s="158">
        <f t="shared" si="0"/>
        <v>0.15709238953312452</v>
      </c>
      <c r="M40" s="25">
        <v>3.6406000000000001</v>
      </c>
      <c r="N40" s="26">
        <v>0.91579999999999995</v>
      </c>
      <c r="O40" s="158">
        <f t="shared" si="1"/>
        <v>0.12953827690836975</v>
      </c>
      <c r="Q40" s="333"/>
      <c r="R40" s="197" t="s">
        <v>27</v>
      </c>
      <c r="S40" s="219" t="s">
        <v>432</v>
      </c>
      <c r="T40" s="197">
        <f t="shared" si="2"/>
        <v>24.4</v>
      </c>
      <c r="U40" s="211" t="str">
        <f t="shared" si="3"/>
        <v>3%</v>
      </c>
      <c r="V40" s="203">
        <f t="shared" si="4"/>
        <v>4.3281000000000001</v>
      </c>
      <c r="W40" s="251">
        <f t="shared" si="5"/>
        <v>4.2187999999999999</v>
      </c>
    </row>
    <row r="41" spans="1:23" x14ac:dyDescent="0.3">
      <c r="A41" s="12" t="s">
        <v>548</v>
      </c>
      <c r="B41" s="21" t="s">
        <v>34</v>
      </c>
      <c r="C41" s="22" t="s">
        <v>178</v>
      </c>
      <c r="D41" s="22" t="s">
        <v>109</v>
      </c>
      <c r="E41" s="10">
        <v>16.399999999999999</v>
      </c>
      <c r="F41" s="10" t="s">
        <v>114</v>
      </c>
      <c r="G41" s="10" t="s">
        <v>99</v>
      </c>
      <c r="H41" s="10" t="s">
        <v>124</v>
      </c>
      <c r="I41" s="23" t="s">
        <v>133</v>
      </c>
      <c r="J41" s="25">
        <v>3.4115000000000002</v>
      </c>
      <c r="K41" s="26">
        <v>1.1943999999999999</v>
      </c>
      <c r="L41" s="158">
        <f t="shared" si="0"/>
        <v>0.1689457500975724</v>
      </c>
      <c r="M41" s="25">
        <v>3.625</v>
      </c>
      <c r="N41" s="26">
        <v>1.056</v>
      </c>
      <c r="O41" s="158">
        <f t="shared" si="1"/>
        <v>0.14936931689805463</v>
      </c>
      <c r="Q41" s="331" t="s">
        <v>626</v>
      </c>
      <c r="R41" s="198" t="s">
        <v>30</v>
      </c>
      <c r="S41" s="216" t="s">
        <v>433</v>
      </c>
      <c r="T41" s="198">
        <f t="shared" si="2"/>
        <v>7.2</v>
      </c>
      <c r="U41" s="209" t="str">
        <f t="shared" si="3"/>
        <v>6%</v>
      </c>
      <c r="V41" s="206">
        <f t="shared" si="4"/>
        <v>2.7759999999999998</v>
      </c>
      <c r="W41" s="249">
        <f t="shared" si="5"/>
        <v>3.2395999999999998</v>
      </c>
    </row>
    <row r="42" spans="1:23" ht="15" thickBot="1" x14ac:dyDescent="0.35">
      <c r="A42" s="12" t="s">
        <v>549</v>
      </c>
      <c r="B42" s="40" t="s">
        <v>35</v>
      </c>
      <c r="C42" s="41" t="s">
        <v>178</v>
      </c>
      <c r="D42" s="41" t="s">
        <v>109</v>
      </c>
      <c r="E42" s="42">
        <v>24.4</v>
      </c>
      <c r="F42" s="42" t="s">
        <v>114</v>
      </c>
      <c r="G42" s="42" t="s">
        <v>99</v>
      </c>
      <c r="H42" s="42" t="s">
        <v>124</v>
      </c>
      <c r="I42" s="43" t="s">
        <v>133</v>
      </c>
      <c r="J42" s="46">
        <v>3.7240000000000002</v>
      </c>
      <c r="K42" s="47">
        <v>1.0692999999999999</v>
      </c>
      <c r="L42" s="160">
        <f t="shared" si="0"/>
        <v>0.15125057818095625</v>
      </c>
      <c r="M42" s="46">
        <v>3.8490000000000002</v>
      </c>
      <c r="N42" s="47">
        <v>0.91700000000000004</v>
      </c>
      <c r="O42" s="160">
        <f t="shared" si="1"/>
        <v>0.12970801476848115</v>
      </c>
      <c r="Q42" s="332"/>
      <c r="R42" s="57" t="s">
        <v>31</v>
      </c>
      <c r="S42" s="212" t="s">
        <v>433</v>
      </c>
      <c r="T42" s="57">
        <f t="shared" si="2"/>
        <v>8</v>
      </c>
      <c r="U42" s="210" t="str">
        <f t="shared" si="3"/>
        <v>6%</v>
      </c>
      <c r="V42" s="205">
        <f t="shared" si="4"/>
        <v>3.0520999999999998</v>
      </c>
      <c r="W42" s="250">
        <f t="shared" si="5"/>
        <v>3.3698000000000001</v>
      </c>
    </row>
    <row r="43" spans="1:23" x14ac:dyDescent="0.3">
      <c r="Q43" s="332"/>
      <c r="R43" s="57" t="s">
        <v>32</v>
      </c>
      <c r="S43" s="212" t="s">
        <v>433</v>
      </c>
      <c r="T43" s="57">
        <f t="shared" si="2"/>
        <v>9.6</v>
      </c>
      <c r="U43" s="210" t="str">
        <f t="shared" si="3"/>
        <v>6%</v>
      </c>
      <c r="V43" s="205">
        <f t="shared" si="4"/>
        <v>3.2343999999999999</v>
      </c>
      <c r="W43" s="250">
        <f t="shared" si="5"/>
        <v>3.4375</v>
      </c>
    </row>
    <row r="44" spans="1:23" x14ac:dyDescent="0.3">
      <c r="Q44" s="332"/>
      <c r="R44" s="57" t="s">
        <v>33</v>
      </c>
      <c r="S44" s="212" t="s">
        <v>433</v>
      </c>
      <c r="T44" s="57">
        <f t="shared" si="2"/>
        <v>13.2</v>
      </c>
      <c r="U44" s="210" t="str">
        <f t="shared" si="3"/>
        <v>6%</v>
      </c>
      <c r="V44" s="205">
        <f t="shared" si="4"/>
        <v>3.5468999999999999</v>
      </c>
      <c r="W44" s="250">
        <f t="shared" si="5"/>
        <v>3.6406000000000001</v>
      </c>
    </row>
    <row r="45" spans="1:23" x14ac:dyDescent="0.3">
      <c r="Q45" s="332"/>
      <c r="R45" s="57" t="s">
        <v>34</v>
      </c>
      <c r="S45" s="212" t="s">
        <v>433</v>
      </c>
      <c r="T45" s="57">
        <f t="shared" si="2"/>
        <v>16.399999999999999</v>
      </c>
      <c r="U45" s="210" t="str">
        <f t="shared" si="3"/>
        <v>6%</v>
      </c>
      <c r="V45" s="205">
        <f t="shared" si="4"/>
        <v>3.4115000000000002</v>
      </c>
      <c r="W45" s="250">
        <f t="shared" si="5"/>
        <v>3.625</v>
      </c>
    </row>
    <row r="46" spans="1:23" x14ac:dyDescent="0.3">
      <c r="Q46" s="333"/>
      <c r="R46" s="197" t="s">
        <v>35</v>
      </c>
      <c r="S46" s="219" t="s">
        <v>433</v>
      </c>
      <c r="T46" s="197">
        <f t="shared" si="2"/>
        <v>24.4</v>
      </c>
      <c r="U46" s="211" t="str">
        <f t="shared" si="3"/>
        <v>6%</v>
      </c>
      <c r="V46" s="203">
        <f t="shared" si="4"/>
        <v>3.7240000000000002</v>
      </c>
      <c r="W46" s="251">
        <f t="shared" si="5"/>
        <v>3.8490000000000002</v>
      </c>
    </row>
    <row r="80" spans="17:18" x14ac:dyDescent="0.3">
      <c r="Q80" s="293"/>
      <c r="R80" s="192" t="s">
        <v>87</v>
      </c>
    </row>
    <row r="81" spans="17:18" x14ac:dyDescent="0.3">
      <c r="Q81" s="13"/>
      <c r="R81" s="13"/>
    </row>
    <row r="82" spans="17:18" x14ac:dyDescent="0.3">
      <c r="Q82" s="309" t="s">
        <v>864</v>
      </c>
      <c r="R82" s="309"/>
    </row>
    <row r="83" spans="17:18" x14ac:dyDescent="0.3">
      <c r="Q83" s="296"/>
      <c r="R83" s="297" t="s">
        <v>865</v>
      </c>
    </row>
    <row r="84" spans="17:18" x14ac:dyDescent="0.3">
      <c r="Q84" s="294"/>
      <c r="R84" s="297" t="s">
        <v>866</v>
      </c>
    </row>
    <row r="124" spans="17:18" x14ac:dyDescent="0.3">
      <c r="Q124" s="293"/>
      <c r="R124" s="192" t="s">
        <v>87</v>
      </c>
    </row>
    <row r="125" spans="17:18" x14ac:dyDescent="0.3">
      <c r="Q125" s="13"/>
      <c r="R125" s="13"/>
    </row>
    <row r="126" spans="17:18" x14ac:dyDescent="0.3">
      <c r="Q126" s="309" t="s">
        <v>864</v>
      </c>
      <c r="R126" s="309"/>
    </row>
    <row r="127" spans="17:18" x14ac:dyDescent="0.3">
      <c r="Q127" s="296"/>
      <c r="R127" s="297" t="s">
        <v>865</v>
      </c>
    </row>
    <row r="128" spans="17:18" x14ac:dyDescent="0.3">
      <c r="Q128" s="294"/>
      <c r="R128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Q82:R82"/>
    <mergeCell ref="Q126:R126"/>
    <mergeCell ref="H3:H4"/>
    <mergeCell ref="I3:I4"/>
    <mergeCell ref="B3:B4"/>
    <mergeCell ref="C3:C4"/>
    <mergeCell ref="D3:D4"/>
    <mergeCell ref="E3:E4"/>
    <mergeCell ref="F3:F4"/>
    <mergeCell ref="G3:G4"/>
    <mergeCell ref="Q25:Q29"/>
    <mergeCell ref="Q30:Q34"/>
    <mergeCell ref="Q35:Q40"/>
    <mergeCell ref="Q41:Q46"/>
    <mergeCell ref="M3:O3"/>
    <mergeCell ref="J3:L3"/>
  </mergeCells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topLeftCell="P37" zoomScale="80" zoomScaleNormal="80" workbookViewId="0">
      <selection activeCell="U92" sqref="U92:V96"/>
    </sheetView>
  </sheetViews>
  <sheetFormatPr defaultColWidth="9.109375" defaultRowHeight="14.4" x14ac:dyDescent="0.3"/>
  <cols>
    <col min="1" max="1" width="29.88671875" style="12" customWidth="1"/>
    <col min="2" max="2" width="9.109375" style="12"/>
    <col min="3" max="3" width="37.88671875" style="12" bestFit="1" customWidth="1"/>
    <col min="4" max="4" width="18.5546875" style="12" bestFit="1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3.5546875" style="12" customWidth="1"/>
    <col min="20" max="16384" width="9.109375" style="12"/>
  </cols>
  <sheetData>
    <row r="1" spans="1:15" x14ac:dyDescent="0.3">
      <c r="B1" s="11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75</v>
      </c>
    </row>
    <row r="2" spans="1:15" ht="15" thickBot="1" x14ac:dyDescent="0.35">
      <c r="B2" s="11"/>
      <c r="J2" s="13"/>
      <c r="K2" s="13"/>
      <c r="L2" s="13"/>
      <c r="M2" s="13"/>
      <c r="N2" s="13"/>
      <c r="O2" s="13"/>
    </row>
    <row r="3" spans="1:15" x14ac:dyDescent="0.3">
      <c r="B3" s="342" t="s">
        <v>52</v>
      </c>
      <c r="C3" s="337" t="s">
        <v>193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4" t="s">
        <v>58</v>
      </c>
      <c r="K3" s="335"/>
      <c r="L3" s="336"/>
      <c r="M3" s="339" t="s">
        <v>58</v>
      </c>
      <c r="N3" s="340"/>
      <c r="O3" s="341"/>
    </row>
    <row r="4" spans="1:15" ht="15" thickBot="1" x14ac:dyDescent="0.35">
      <c r="B4" s="343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4.7291999999999996</v>
      </c>
      <c r="K5" s="20">
        <v>0.55069999999999997</v>
      </c>
      <c r="L5" s="163">
        <f>CONFIDENCE(0.05,K5,192)</f>
        <v>7.7895532969468453E-2</v>
      </c>
      <c r="M5" s="19">
        <v>4.75</v>
      </c>
      <c r="N5" s="20">
        <v>0.44600000000000001</v>
      </c>
      <c r="O5" s="157">
        <f t="shared" ref="O5:O36" si="0">CONFIDENCE(0.05,N5,192)</f>
        <v>6.3085904674746562E-2</v>
      </c>
    </row>
    <row r="6" spans="1:15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4.3541999999999996</v>
      </c>
      <c r="K6" s="26">
        <v>0.74470000000000003</v>
      </c>
      <c r="L6" s="164">
        <f t="shared" ref="L6:L36" si="1">CONFIDENCE(0.05,K6,192)</f>
        <v>0.10533648702081563</v>
      </c>
      <c r="M6" s="25">
        <v>4.3281000000000001</v>
      </c>
      <c r="N6" s="26">
        <v>0.81969999999999998</v>
      </c>
      <c r="O6" s="158">
        <f t="shared" si="0"/>
        <v>0.11594510327777972</v>
      </c>
    </row>
    <row r="7" spans="1:15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4.0521000000000003</v>
      </c>
      <c r="K7" s="26">
        <v>0.90800000000000003</v>
      </c>
      <c r="L7" s="164">
        <f t="shared" si="1"/>
        <v>0.12843498081764546</v>
      </c>
      <c r="M7" s="25">
        <v>3.8229000000000002</v>
      </c>
      <c r="N7" s="26">
        <v>0.99209999999999998</v>
      </c>
      <c r="O7" s="158">
        <f t="shared" si="0"/>
        <v>0.14033077584712123</v>
      </c>
    </row>
    <row r="8" spans="1:15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3.1406000000000001</v>
      </c>
      <c r="K8" s="26">
        <v>1.0954999999999999</v>
      </c>
      <c r="L8" s="164">
        <f t="shared" si="1"/>
        <v>0.15495652146005573</v>
      </c>
      <c r="M8" s="25">
        <v>2.8645999999999998</v>
      </c>
      <c r="N8" s="26">
        <v>1.343</v>
      </c>
      <c r="O8" s="158">
        <f t="shared" si="0"/>
        <v>0.18996495510803729</v>
      </c>
    </row>
    <row r="9" spans="1:15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</v>
      </c>
      <c r="K9" s="26">
        <v>1.0335000000000001</v>
      </c>
      <c r="L9" s="164">
        <f t="shared" si="1"/>
        <v>0.14618673202096544</v>
      </c>
      <c r="M9" s="25">
        <v>1.849</v>
      </c>
      <c r="N9" s="26">
        <v>1.1363000000000001</v>
      </c>
      <c r="O9" s="158">
        <f t="shared" si="0"/>
        <v>0.16072760870384423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1.1875</v>
      </c>
      <c r="K10" s="33">
        <v>0.58450000000000002</v>
      </c>
      <c r="L10" s="165">
        <f t="shared" si="1"/>
        <v>8.2676482695940287E-2</v>
      </c>
      <c r="M10" s="32">
        <v>1.0365</v>
      </c>
      <c r="N10" s="33">
        <v>0.18790000000000001</v>
      </c>
      <c r="O10" s="159">
        <f t="shared" si="0"/>
        <v>2.6578119929114078E-2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</row>
    <row r="12" spans="1:15" ht="15" thickTop="1" x14ac:dyDescent="0.3">
      <c r="A12" s="12" t="s">
        <v>497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2.0104000000000002</v>
      </c>
      <c r="K12" s="20">
        <v>1.0731999999999999</v>
      </c>
      <c r="L12" s="163">
        <f t="shared" si="1"/>
        <v>0.15180222622631842</v>
      </c>
      <c r="M12" s="19">
        <v>2.0468999999999999</v>
      </c>
      <c r="N12" s="20">
        <v>0.99360000000000004</v>
      </c>
      <c r="O12" s="157">
        <f t="shared" si="0"/>
        <v>0.14054294817226051</v>
      </c>
    </row>
    <row r="13" spans="1:15" x14ac:dyDescent="0.3">
      <c r="A13" s="12" t="s">
        <v>498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2.5884999999999998</v>
      </c>
      <c r="K13" s="26">
        <v>1.1677999999999999</v>
      </c>
      <c r="L13" s="164">
        <f t="shared" si="1"/>
        <v>0.16518322753176912</v>
      </c>
      <c r="M13" s="25">
        <v>2.8176999999999999</v>
      </c>
      <c r="N13" s="26">
        <v>1.0844</v>
      </c>
      <c r="O13" s="158">
        <f t="shared" si="0"/>
        <v>0.15338644625402503</v>
      </c>
    </row>
    <row r="14" spans="1:15" x14ac:dyDescent="0.3">
      <c r="A14" s="12" t="s">
        <v>500</v>
      </c>
      <c r="B14" s="51" t="s">
        <v>9</v>
      </c>
      <c r="C14" s="22" t="s">
        <v>151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</v>
      </c>
      <c r="K14" s="26">
        <v>1.1486000000000001</v>
      </c>
      <c r="L14" s="164">
        <f t="shared" si="1"/>
        <v>0.16246742176998633</v>
      </c>
      <c r="M14" s="25">
        <v>3.3020999999999998</v>
      </c>
      <c r="N14" s="26">
        <v>0.99339999999999995</v>
      </c>
      <c r="O14" s="158">
        <f t="shared" si="0"/>
        <v>0.1405146585289086</v>
      </c>
    </row>
    <row r="15" spans="1:15" x14ac:dyDescent="0.3">
      <c r="A15" s="12" t="s">
        <v>599</v>
      </c>
      <c r="B15" s="51" t="s">
        <v>10</v>
      </c>
      <c r="C15" s="22" t="s">
        <v>151</v>
      </c>
      <c r="D15" s="22" t="s">
        <v>165</v>
      </c>
      <c r="E15" s="10">
        <v>23.05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3.4792000000000001</v>
      </c>
      <c r="K15" s="26">
        <v>0.9597</v>
      </c>
      <c r="L15" s="164">
        <f t="shared" si="1"/>
        <v>0.13574785362411271</v>
      </c>
      <c r="M15" s="25">
        <v>3.8384999999999998</v>
      </c>
      <c r="N15" s="26">
        <v>0.92090000000000005</v>
      </c>
      <c r="O15" s="158">
        <f t="shared" si="0"/>
        <v>0.13025966281384332</v>
      </c>
    </row>
    <row r="16" spans="1:15" x14ac:dyDescent="0.3">
      <c r="A16" s="12" t="s">
        <v>600</v>
      </c>
      <c r="B16" s="51" t="s">
        <v>11</v>
      </c>
      <c r="C16" s="22" t="s">
        <v>151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4.1509999999999998</v>
      </c>
      <c r="K16" s="26">
        <v>0.75409999999999999</v>
      </c>
      <c r="L16" s="164">
        <f t="shared" si="1"/>
        <v>0.10666610025835511</v>
      </c>
      <c r="M16" s="25">
        <v>4.2759999999999998</v>
      </c>
      <c r="N16" s="26">
        <v>0.8004</v>
      </c>
      <c r="O16" s="158">
        <f t="shared" si="0"/>
        <v>0.11321515269432096</v>
      </c>
    </row>
    <row r="17" spans="1:22" x14ac:dyDescent="0.3">
      <c r="A17" s="12" t="s">
        <v>502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4.2865000000000002</v>
      </c>
      <c r="K17" s="26">
        <v>0.7208</v>
      </c>
      <c r="L17" s="164">
        <f t="shared" si="1"/>
        <v>0.10195587464026305</v>
      </c>
      <c r="M17" s="25">
        <v>4.3437999999999999</v>
      </c>
      <c r="N17" s="26">
        <v>0.79039999999999999</v>
      </c>
      <c r="O17" s="158">
        <f t="shared" si="0"/>
        <v>0.11180067052672575</v>
      </c>
    </row>
    <row r="18" spans="1:22" x14ac:dyDescent="0.3">
      <c r="A18" s="12" t="s">
        <v>576</v>
      </c>
      <c r="B18" s="51" t="s">
        <v>13</v>
      </c>
      <c r="C18" s="22" t="s">
        <v>151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4.2240000000000002</v>
      </c>
      <c r="K18" s="26">
        <v>0.87839999999999996</v>
      </c>
      <c r="L18" s="164">
        <f t="shared" si="1"/>
        <v>0.12424811360156361</v>
      </c>
      <c r="M18" s="25">
        <v>4.4322999999999997</v>
      </c>
      <c r="N18" s="26">
        <v>0.76959999999999995</v>
      </c>
      <c r="O18" s="158">
        <f t="shared" si="0"/>
        <v>0.10885854761812769</v>
      </c>
    </row>
    <row r="19" spans="1:22" ht="15" thickBot="1" x14ac:dyDescent="0.35">
      <c r="A19" t="s">
        <v>601</v>
      </c>
      <c r="B19" s="53" t="s">
        <v>14</v>
      </c>
      <c r="C19" s="28" t="s">
        <v>151</v>
      </c>
      <c r="D19" s="28" t="s">
        <v>192</v>
      </c>
      <c r="E19" s="29">
        <v>80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4.2812999999999999</v>
      </c>
      <c r="K19" s="33">
        <v>0.79530000000000001</v>
      </c>
      <c r="L19" s="165">
        <f t="shared" si="1"/>
        <v>0.1124937667888474</v>
      </c>
      <c r="M19" s="32">
        <v>4.4687999999999999</v>
      </c>
      <c r="N19" s="33">
        <v>0.66239999999999999</v>
      </c>
      <c r="O19" s="159">
        <f t="shared" si="0"/>
        <v>9.3695298781507008E-2</v>
      </c>
    </row>
    <row r="20" spans="1:22" ht="15.6" thickTop="1" thickBot="1" x14ac:dyDescent="0.35">
      <c r="A20"/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264"/>
      <c r="M20" s="191"/>
      <c r="N20" s="189"/>
      <c r="O20" s="190"/>
    </row>
    <row r="21" spans="1:22" ht="15" thickTop="1" x14ac:dyDescent="0.3">
      <c r="A21" s="12" t="s">
        <v>398</v>
      </c>
      <c r="B21" s="50" t="s">
        <v>15</v>
      </c>
      <c r="C21" s="15" t="s">
        <v>148</v>
      </c>
      <c r="D21" s="15" t="s">
        <v>423</v>
      </c>
      <c r="E21" s="16">
        <v>7.2</v>
      </c>
      <c r="F21" s="16" t="s">
        <v>98</v>
      </c>
      <c r="G21" s="16" t="s">
        <v>99</v>
      </c>
      <c r="H21" s="16" t="s">
        <v>100</v>
      </c>
      <c r="I21" s="34" t="s">
        <v>158</v>
      </c>
      <c r="J21" s="19">
        <v>2.7656000000000001</v>
      </c>
      <c r="K21" s="20">
        <v>1.0497000000000001</v>
      </c>
      <c r="L21" s="163">
        <f t="shared" si="1"/>
        <v>0.14847819313246968</v>
      </c>
      <c r="M21" s="19">
        <v>2.7917000000000001</v>
      </c>
      <c r="N21" s="20">
        <v>1.1881999999999999</v>
      </c>
      <c r="O21" s="157">
        <f t="shared" si="0"/>
        <v>0.16806877115366337</v>
      </c>
    </row>
    <row r="22" spans="1:22" x14ac:dyDescent="0.3">
      <c r="A22" s="12" t="s">
        <v>399</v>
      </c>
      <c r="B22" s="51" t="s">
        <v>16</v>
      </c>
      <c r="C22" s="22" t="s">
        <v>148</v>
      </c>
      <c r="D22" s="22" t="s">
        <v>423</v>
      </c>
      <c r="E22" s="10">
        <v>8</v>
      </c>
      <c r="F22" s="10" t="s">
        <v>98</v>
      </c>
      <c r="G22" s="10" t="s">
        <v>99</v>
      </c>
      <c r="H22" s="10" t="s">
        <v>100</v>
      </c>
      <c r="I22" s="23" t="s">
        <v>158</v>
      </c>
      <c r="J22" s="25">
        <v>2.9270999999999998</v>
      </c>
      <c r="K22" s="26">
        <v>1.0996999999999999</v>
      </c>
      <c r="L22" s="164">
        <f t="shared" si="1"/>
        <v>0.15555060397044571</v>
      </c>
      <c r="M22" s="25">
        <v>2.7968999999999999</v>
      </c>
      <c r="N22" s="26">
        <v>1.1234999999999999</v>
      </c>
      <c r="O22" s="158">
        <f t="shared" si="0"/>
        <v>0.15891707152932233</v>
      </c>
    </row>
    <row r="23" spans="1:22" x14ac:dyDescent="0.3">
      <c r="A23" s="12" t="s">
        <v>400</v>
      </c>
      <c r="B23" s="51" t="s">
        <v>17</v>
      </c>
      <c r="C23" s="22" t="s">
        <v>148</v>
      </c>
      <c r="D23" s="22" t="s">
        <v>423</v>
      </c>
      <c r="E23" s="10">
        <v>9.6</v>
      </c>
      <c r="F23" s="10" t="s">
        <v>98</v>
      </c>
      <c r="G23" s="10" t="s">
        <v>99</v>
      </c>
      <c r="H23" s="10" t="s">
        <v>100</v>
      </c>
      <c r="I23" s="23" t="s">
        <v>158</v>
      </c>
      <c r="J23" s="25">
        <v>3.6667000000000001</v>
      </c>
      <c r="K23" s="26">
        <v>0.86429999999999996</v>
      </c>
      <c r="L23" s="164">
        <f t="shared" si="1"/>
        <v>0.12225369374525437</v>
      </c>
      <c r="M23" s="25">
        <v>3.7240000000000002</v>
      </c>
      <c r="N23" s="26">
        <v>1.0190999999999999</v>
      </c>
      <c r="O23" s="158">
        <f t="shared" si="0"/>
        <v>0.14414987769962828</v>
      </c>
    </row>
    <row r="24" spans="1:22" x14ac:dyDescent="0.3">
      <c r="A24" s="12" t="s">
        <v>401</v>
      </c>
      <c r="B24" s="51" t="s">
        <v>18</v>
      </c>
      <c r="C24" s="22" t="s">
        <v>148</v>
      </c>
      <c r="D24" s="22" t="s">
        <v>423</v>
      </c>
      <c r="E24" s="10">
        <v>13.2</v>
      </c>
      <c r="F24" s="10" t="s">
        <v>98</v>
      </c>
      <c r="G24" s="10" t="s">
        <v>99</v>
      </c>
      <c r="H24" s="10" t="s">
        <v>100</v>
      </c>
      <c r="I24" s="23" t="s">
        <v>158</v>
      </c>
      <c r="J24" s="25">
        <v>4.0312999999999999</v>
      </c>
      <c r="K24" s="26">
        <v>0.83699999999999997</v>
      </c>
      <c r="L24" s="164">
        <f t="shared" si="1"/>
        <v>0.11839215742771944</v>
      </c>
      <c r="M24" s="25">
        <v>4.1458000000000004</v>
      </c>
      <c r="N24" s="26">
        <v>0.88</v>
      </c>
      <c r="O24" s="158">
        <f t="shared" si="0"/>
        <v>0.12447443074837888</v>
      </c>
    </row>
    <row r="25" spans="1:22" x14ac:dyDescent="0.3">
      <c r="A25" s="12" t="s">
        <v>515</v>
      </c>
      <c r="B25" s="51" t="s">
        <v>19</v>
      </c>
      <c r="C25" s="22" t="s">
        <v>148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100</v>
      </c>
      <c r="I25" s="23" t="s">
        <v>158</v>
      </c>
      <c r="J25" s="25">
        <v>4.4896000000000003</v>
      </c>
      <c r="K25" s="26">
        <v>0.68640000000000001</v>
      </c>
      <c r="L25" s="164">
        <f t="shared" si="1"/>
        <v>9.7090055983735518E-2</v>
      </c>
      <c r="M25" s="25">
        <v>4.4896000000000003</v>
      </c>
      <c r="N25" s="26">
        <v>0.69389999999999996</v>
      </c>
      <c r="O25" s="158">
        <f t="shared" si="0"/>
        <v>9.8150917609431926E-2</v>
      </c>
    </row>
    <row r="26" spans="1:22" x14ac:dyDescent="0.3">
      <c r="A26" s="12" t="s">
        <v>516</v>
      </c>
      <c r="B26" s="51" t="s">
        <v>225</v>
      </c>
      <c r="C26" s="22" t="s">
        <v>148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100</v>
      </c>
      <c r="I26" s="23" t="s">
        <v>158</v>
      </c>
      <c r="J26" s="25">
        <v>4.7187999999999999</v>
      </c>
      <c r="K26" s="26">
        <v>0.52580000000000005</v>
      </c>
      <c r="L26" s="164">
        <f t="shared" si="1"/>
        <v>7.4373472372156371E-2</v>
      </c>
      <c r="M26" s="25">
        <v>4.7396000000000003</v>
      </c>
      <c r="N26" s="26">
        <v>0.54620000000000002</v>
      </c>
      <c r="O26" s="158">
        <f t="shared" si="0"/>
        <v>7.725901599405062E-2</v>
      </c>
    </row>
    <row r="27" spans="1:22" x14ac:dyDescent="0.3">
      <c r="A27" s="12" t="s">
        <v>582</v>
      </c>
      <c r="B27" s="51" t="s">
        <v>20</v>
      </c>
      <c r="C27" s="22" t="s">
        <v>148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100</v>
      </c>
      <c r="I27" s="23" t="s">
        <v>158</v>
      </c>
      <c r="J27" s="25">
        <v>4.5728999999999997</v>
      </c>
      <c r="K27" s="26">
        <v>0.6825</v>
      </c>
      <c r="L27" s="164">
        <f t="shared" si="1"/>
        <v>9.6538407938373386E-2</v>
      </c>
      <c r="M27" s="25">
        <v>4.6197999999999997</v>
      </c>
      <c r="N27" s="26">
        <v>0.62770000000000004</v>
      </c>
      <c r="O27" s="158">
        <f t="shared" si="0"/>
        <v>8.8787045659951602E-2</v>
      </c>
    </row>
    <row r="28" spans="1:22" x14ac:dyDescent="0.3">
      <c r="A28" s="12" t="s">
        <v>583</v>
      </c>
      <c r="B28" s="51" t="s">
        <v>21</v>
      </c>
      <c r="C28" s="22" t="s">
        <v>148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100</v>
      </c>
      <c r="I28" s="23" t="s">
        <v>158</v>
      </c>
      <c r="J28" s="25">
        <v>4.7447999999999997</v>
      </c>
      <c r="K28" s="26">
        <v>0.58109999999999995</v>
      </c>
      <c r="L28" s="164">
        <f t="shared" si="1"/>
        <v>8.2195558758957898E-2</v>
      </c>
      <c r="M28" s="25">
        <v>4.7603999999999997</v>
      </c>
      <c r="N28" s="26">
        <v>0.4632</v>
      </c>
      <c r="O28" s="158">
        <f t="shared" si="0"/>
        <v>6.5518814003010323E-2</v>
      </c>
      <c r="T28" t="s">
        <v>57</v>
      </c>
      <c r="U28" s="222" t="s">
        <v>627</v>
      </c>
      <c r="V28" s="222" t="s">
        <v>67</v>
      </c>
    </row>
    <row r="29" spans="1:22" x14ac:dyDescent="0.3">
      <c r="A29" s="12" t="s">
        <v>602</v>
      </c>
      <c r="B29" s="51" t="s">
        <v>22</v>
      </c>
      <c r="C29" s="22" t="s">
        <v>148</v>
      </c>
      <c r="D29" s="22" t="s">
        <v>423</v>
      </c>
      <c r="E29" s="10">
        <v>64</v>
      </c>
      <c r="F29" s="10" t="s">
        <v>98</v>
      </c>
      <c r="G29" s="10" t="s">
        <v>99</v>
      </c>
      <c r="H29" s="10" t="s">
        <v>100</v>
      </c>
      <c r="I29" s="23" t="s">
        <v>158</v>
      </c>
      <c r="J29" s="25">
        <v>4.7134999999999998</v>
      </c>
      <c r="K29" s="26">
        <v>0.53779999999999994</v>
      </c>
      <c r="L29" s="164">
        <f t="shared" si="1"/>
        <v>7.6070850973270626E-2</v>
      </c>
      <c r="M29" s="25">
        <v>4.6927000000000003</v>
      </c>
      <c r="N29" s="26">
        <v>0.5645</v>
      </c>
      <c r="O29" s="158">
        <f t="shared" si="0"/>
        <v>7.9847518360749853E-2</v>
      </c>
      <c r="Q29" s="331" t="s">
        <v>628</v>
      </c>
      <c r="R29" s="266" t="s">
        <v>7</v>
      </c>
      <c r="S29" s="194" t="s">
        <v>584</v>
      </c>
      <c r="T29" s="198">
        <f>VLOOKUP($R29,$B$12:$O$36,4)</f>
        <v>8.85</v>
      </c>
      <c r="U29" s="206">
        <f>VLOOKUP($R29,$B$12:$O$36,9)</f>
        <v>2.0104000000000002</v>
      </c>
      <c r="V29" s="249">
        <f>VLOOKUP($R29,$B$12:$O$36,12)</f>
        <v>2.0468999999999999</v>
      </c>
    </row>
    <row r="30" spans="1:22" x14ac:dyDescent="0.3">
      <c r="A30" s="12" t="s">
        <v>603</v>
      </c>
      <c r="B30" s="51" t="s">
        <v>23</v>
      </c>
      <c r="C30" s="22" t="s">
        <v>148</v>
      </c>
      <c r="D30" s="22" t="s">
        <v>423</v>
      </c>
      <c r="E30" s="10">
        <v>96</v>
      </c>
      <c r="F30" s="10" t="s">
        <v>98</v>
      </c>
      <c r="G30" s="10" t="s">
        <v>99</v>
      </c>
      <c r="H30" s="10" t="s">
        <v>100</v>
      </c>
      <c r="I30" s="23" t="s">
        <v>158</v>
      </c>
      <c r="J30" s="25">
        <v>4.6666999999999996</v>
      </c>
      <c r="K30" s="26">
        <v>0.58189999999999997</v>
      </c>
      <c r="L30" s="164">
        <f t="shared" si="1"/>
        <v>8.2308717332365527E-2</v>
      </c>
      <c r="M30" s="25">
        <v>4.7240000000000002</v>
      </c>
      <c r="N30" s="26">
        <v>0.54330000000000001</v>
      </c>
      <c r="O30" s="158">
        <f t="shared" si="0"/>
        <v>7.6848816165448003E-2</v>
      </c>
      <c r="Q30" s="332"/>
      <c r="R30" s="265" t="s">
        <v>8</v>
      </c>
      <c r="S30" s="195" t="s">
        <v>584</v>
      </c>
      <c r="T30" s="57">
        <f t="shared" ref="T30:T44" si="2">VLOOKUP($R30,$B$12:$O$36,4)</f>
        <v>12.65</v>
      </c>
      <c r="U30" s="205">
        <f t="shared" ref="U30:U44" si="3">VLOOKUP($R30,$B$12:$O$36,9)</f>
        <v>2.5884999999999998</v>
      </c>
      <c r="V30" s="250">
        <f t="shared" ref="V30:V44" si="4">VLOOKUP($R30,$B$12:$O$36,12)</f>
        <v>2.8176999999999999</v>
      </c>
    </row>
    <row r="31" spans="1:22" x14ac:dyDescent="0.3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158</v>
      </c>
      <c r="J31" s="25">
        <v>2.7707999999999999</v>
      </c>
      <c r="K31" s="26">
        <v>1.0532999999999999</v>
      </c>
      <c r="L31" s="164">
        <f t="shared" si="1"/>
        <v>0.14898740671280392</v>
      </c>
      <c r="M31" s="25">
        <v>2.7551999999999999</v>
      </c>
      <c r="N31" s="26">
        <v>1.022</v>
      </c>
      <c r="O31" s="158">
        <f t="shared" si="0"/>
        <v>0.14456007752823091</v>
      </c>
      <c r="Q31" s="332"/>
      <c r="R31" s="265" t="s">
        <v>9</v>
      </c>
      <c r="S31" s="195" t="s">
        <v>584</v>
      </c>
      <c r="T31" s="57">
        <f t="shared" si="2"/>
        <v>15.85</v>
      </c>
      <c r="U31" s="205">
        <f t="shared" si="3"/>
        <v>3</v>
      </c>
      <c r="V31" s="250">
        <f t="shared" si="4"/>
        <v>3.3020999999999998</v>
      </c>
    </row>
    <row r="32" spans="1:22" x14ac:dyDescent="0.3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158</v>
      </c>
      <c r="J32" s="25">
        <v>2.9323000000000001</v>
      </c>
      <c r="K32" s="26">
        <v>1.0133000000000001</v>
      </c>
      <c r="L32" s="164">
        <f t="shared" si="1"/>
        <v>0.1433294780424231</v>
      </c>
      <c r="M32" s="25">
        <v>2.9634999999999998</v>
      </c>
      <c r="N32" s="26">
        <v>1.1594</v>
      </c>
      <c r="O32" s="158">
        <f t="shared" si="0"/>
        <v>0.16399506251098914</v>
      </c>
      <c r="Q32" s="333"/>
      <c r="R32" s="267" t="s">
        <v>10</v>
      </c>
      <c r="S32" s="196" t="s">
        <v>584</v>
      </c>
      <c r="T32" s="197">
        <f t="shared" si="2"/>
        <v>23.05</v>
      </c>
      <c r="U32" s="203">
        <f t="shared" si="3"/>
        <v>3.4792000000000001</v>
      </c>
      <c r="V32" s="251">
        <f t="shared" si="4"/>
        <v>3.8384999999999998</v>
      </c>
    </row>
    <row r="33" spans="1:22" x14ac:dyDescent="0.3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158</v>
      </c>
      <c r="J33" s="25">
        <v>3.6198000000000001</v>
      </c>
      <c r="K33" s="26">
        <v>0.89570000000000005</v>
      </c>
      <c r="L33" s="164">
        <f t="shared" si="1"/>
        <v>0.12669516775150336</v>
      </c>
      <c r="M33" s="25">
        <v>3.5520999999999998</v>
      </c>
      <c r="N33" s="26">
        <v>1.0065</v>
      </c>
      <c r="O33" s="158">
        <f t="shared" si="0"/>
        <v>0.14236763016845833</v>
      </c>
      <c r="Q33" s="331" t="s">
        <v>629</v>
      </c>
      <c r="R33" s="266" t="s">
        <v>15</v>
      </c>
      <c r="S33" s="194" t="s">
        <v>586</v>
      </c>
      <c r="T33" s="198">
        <f t="shared" si="2"/>
        <v>7.2</v>
      </c>
      <c r="U33" s="198">
        <f t="shared" si="3"/>
        <v>2.7656000000000001</v>
      </c>
      <c r="V33" s="242">
        <f t="shared" si="4"/>
        <v>2.7917000000000001</v>
      </c>
    </row>
    <row r="34" spans="1:22" x14ac:dyDescent="0.3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158</v>
      </c>
      <c r="J34" s="25">
        <v>3.9479000000000002</v>
      </c>
      <c r="K34" s="26">
        <v>0.91379999999999995</v>
      </c>
      <c r="L34" s="164">
        <f t="shared" si="1"/>
        <v>0.12925538047485069</v>
      </c>
      <c r="M34" s="25">
        <v>4.1978999999999997</v>
      </c>
      <c r="N34" s="26">
        <v>0.89349999999999996</v>
      </c>
      <c r="O34" s="158">
        <f t="shared" si="0"/>
        <v>0.12638398167463241</v>
      </c>
      <c r="Q34" s="332"/>
      <c r="R34" s="265" t="s">
        <v>16</v>
      </c>
      <c r="S34" s="195" t="s">
        <v>586</v>
      </c>
      <c r="T34" s="57">
        <f t="shared" si="2"/>
        <v>8</v>
      </c>
      <c r="U34" s="57">
        <f t="shared" si="3"/>
        <v>2.9270999999999998</v>
      </c>
      <c r="V34" s="243">
        <f t="shared" si="4"/>
        <v>2.7968999999999999</v>
      </c>
    </row>
    <row r="35" spans="1:22" x14ac:dyDescent="0.3">
      <c r="A35" s="12" t="s">
        <v>517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158</v>
      </c>
      <c r="J35" s="25">
        <v>4.4583000000000004</v>
      </c>
      <c r="K35" s="26">
        <v>0.70030000000000003</v>
      </c>
      <c r="L35" s="164">
        <f t="shared" si="1"/>
        <v>9.9056186196692875E-2</v>
      </c>
      <c r="M35" s="25">
        <v>4.4583000000000004</v>
      </c>
      <c r="N35" s="26">
        <v>0.72960000000000003</v>
      </c>
      <c r="O35" s="158">
        <f t="shared" si="0"/>
        <v>0.10320061894774685</v>
      </c>
      <c r="Q35" s="332"/>
      <c r="R35" s="265" t="s">
        <v>17</v>
      </c>
      <c r="S35" s="195" t="s">
        <v>586</v>
      </c>
      <c r="T35" s="57">
        <f t="shared" si="2"/>
        <v>9.6</v>
      </c>
      <c r="U35" s="57">
        <f t="shared" si="3"/>
        <v>3.6667000000000001</v>
      </c>
      <c r="V35" s="243">
        <f t="shared" si="4"/>
        <v>3.7240000000000002</v>
      </c>
    </row>
    <row r="36" spans="1:22" ht="15" thickBot="1" x14ac:dyDescent="0.35">
      <c r="A36" s="12" t="s">
        <v>518</v>
      </c>
      <c r="B36" s="62" t="s">
        <v>29</v>
      </c>
      <c r="C36" s="63" t="s">
        <v>149</v>
      </c>
      <c r="D36" s="63" t="s">
        <v>423</v>
      </c>
      <c r="E36" s="64">
        <v>24.4</v>
      </c>
      <c r="F36" s="64" t="s">
        <v>114</v>
      </c>
      <c r="G36" s="64" t="s">
        <v>99</v>
      </c>
      <c r="H36" s="64" t="s">
        <v>100</v>
      </c>
      <c r="I36" s="65" t="s">
        <v>158</v>
      </c>
      <c r="J36" s="170">
        <v>4.7240000000000002</v>
      </c>
      <c r="K36" s="171">
        <v>0.57140000000000002</v>
      </c>
      <c r="L36" s="170">
        <f t="shared" si="1"/>
        <v>8.082351105639056E-2</v>
      </c>
      <c r="M36" s="46">
        <v>4.7656000000000001</v>
      </c>
      <c r="N36" s="47">
        <v>0.51400000000000001</v>
      </c>
      <c r="O36" s="160">
        <f t="shared" si="0"/>
        <v>7.2704383414394017E-2</v>
      </c>
      <c r="Q36" s="332"/>
      <c r="R36" s="265" t="s">
        <v>18</v>
      </c>
      <c r="S36" s="195" t="s">
        <v>586</v>
      </c>
      <c r="T36" s="57">
        <f t="shared" si="2"/>
        <v>13.2</v>
      </c>
      <c r="U36" s="57">
        <f t="shared" si="3"/>
        <v>4.0312999999999999</v>
      </c>
      <c r="V36" s="243">
        <f t="shared" si="4"/>
        <v>4.1458000000000004</v>
      </c>
    </row>
    <row r="37" spans="1:22" x14ac:dyDescent="0.3">
      <c r="Q37" s="332"/>
      <c r="R37" s="265" t="s">
        <v>19</v>
      </c>
      <c r="S37" s="195" t="s">
        <v>586</v>
      </c>
      <c r="T37" s="57">
        <f t="shared" si="2"/>
        <v>16.399999999999999</v>
      </c>
      <c r="U37" s="57">
        <f t="shared" si="3"/>
        <v>4.4896000000000003</v>
      </c>
      <c r="V37" s="243">
        <f t="shared" si="4"/>
        <v>4.4896000000000003</v>
      </c>
    </row>
    <row r="38" spans="1:22" x14ac:dyDescent="0.3">
      <c r="Q38" s="333"/>
      <c r="R38" s="267" t="s">
        <v>225</v>
      </c>
      <c r="S38" s="196" t="s">
        <v>586</v>
      </c>
      <c r="T38" s="197">
        <f t="shared" si="2"/>
        <v>24.4</v>
      </c>
      <c r="U38" s="197">
        <f t="shared" si="3"/>
        <v>4.7187999999999999</v>
      </c>
      <c r="V38" s="105">
        <f t="shared" si="4"/>
        <v>4.7396000000000003</v>
      </c>
    </row>
    <row r="39" spans="1:22" x14ac:dyDescent="0.3">
      <c r="Q39" s="331" t="s">
        <v>630</v>
      </c>
      <c r="R39" s="266" t="s">
        <v>24</v>
      </c>
      <c r="S39" s="216" t="s">
        <v>587</v>
      </c>
      <c r="T39" s="198">
        <f t="shared" si="2"/>
        <v>7.2</v>
      </c>
      <c r="U39" s="198">
        <f t="shared" si="3"/>
        <v>2.7707999999999999</v>
      </c>
      <c r="V39" s="242">
        <f t="shared" si="4"/>
        <v>2.7551999999999999</v>
      </c>
    </row>
    <row r="40" spans="1:22" x14ac:dyDescent="0.3">
      <c r="Q40" s="332"/>
      <c r="R40" s="265" t="s">
        <v>25</v>
      </c>
      <c r="S40" s="212" t="s">
        <v>587</v>
      </c>
      <c r="T40" s="57">
        <f t="shared" si="2"/>
        <v>8</v>
      </c>
      <c r="U40" s="57">
        <f t="shared" si="3"/>
        <v>2.9323000000000001</v>
      </c>
      <c r="V40" s="243">
        <f t="shared" si="4"/>
        <v>2.9634999999999998</v>
      </c>
    </row>
    <row r="41" spans="1:22" x14ac:dyDescent="0.3">
      <c r="Q41" s="332"/>
      <c r="R41" s="265" t="s">
        <v>26</v>
      </c>
      <c r="S41" s="212" t="s">
        <v>587</v>
      </c>
      <c r="T41" s="57">
        <f t="shared" si="2"/>
        <v>9.6</v>
      </c>
      <c r="U41" s="57">
        <f t="shared" si="3"/>
        <v>3.6198000000000001</v>
      </c>
      <c r="V41" s="243">
        <f t="shared" si="4"/>
        <v>3.5520999999999998</v>
      </c>
    </row>
    <row r="42" spans="1:22" x14ac:dyDescent="0.3">
      <c r="Q42" s="332"/>
      <c r="R42" s="265" t="s">
        <v>27</v>
      </c>
      <c r="S42" s="212" t="s">
        <v>587</v>
      </c>
      <c r="T42" s="57">
        <f t="shared" si="2"/>
        <v>13.2</v>
      </c>
      <c r="U42" s="57">
        <f t="shared" si="3"/>
        <v>3.9479000000000002</v>
      </c>
      <c r="V42" s="243">
        <f t="shared" si="4"/>
        <v>4.1978999999999997</v>
      </c>
    </row>
    <row r="43" spans="1:22" x14ac:dyDescent="0.3">
      <c r="Q43" s="332"/>
      <c r="R43" s="265" t="s">
        <v>28</v>
      </c>
      <c r="S43" s="212" t="s">
        <v>587</v>
      </c>
      <c r="T43" s="57">
        <f t="shared" si="2"/>
        <v>16.399999999999999</v>
      </c>
      <c r="U43" s="57">
        <f t="shared" si="3"/>
        <v>4.4583000000000004</v>
      </c>
      <c r="V43" s="243">
        <f t="shared" si="4"/>
        <v>4.4583000000000004</v>
      </c>
    </row>
    <row r="44" spans="1:22" x14ac:dyDescent="0.3">
      <c r="Q44" s="333"/>
      <c r="R44" s="267" t="s">
        <v>29</v>
      </c>
      <c r="S44" s="219" t="s">
        <v>587</v>
      </c>
      <c r="T44" s="197">
        <f t="shared" si="2"/>
        <v>24.4</v>
      </c>
      <c r="U44" s="197">
        <f t="shared" si="3"/>
        <v>4.7240000000000002</v>
      </c>
      <c r="V44" s="105">
        <f t="shared" si="4"/>
        <v>4.7656000000000001</v>
      </c>
    </row>
    <row r="92" spans="21:22" x14ac:dyDescent="0.3">
      <c r="U92" s="293"/>
      <c r="V92" s="192" t="s">
        <v>87</v>
      </c>
    </row>
    <row r="93" spans="21:22" x14ac:dyDescent="0.3">
      <c r="U93" s="13"/>
      <c r="V93" s="13"/>
    </row>
    <row r="94" spans="21:22" x14ac:dyDescent="0.3">
      <c r="U94" s="309" t="s">
        <v>83</v>
      </c>
      <c r="V94" s="309"/>
    </row>
    <row r="95" spans="21:22" x14ac:dyDescent="0.3">
      <c r="U95" s="296"/>
      <c r="V95" s="297" t="s">
        <v>628</v>
      </c>
    </row>
    <row r="96" spans="21:22" x14ac:dyDescent="0.3">
      <c r="U96" s="294"/>
      <c r="V96" s="297" t="s">
        <v>630</v>
      </c>
    </row>
    <row r="97" spans="21:22" x14ac:dyDescent="0.3">
      <c r="U97" s="302"/>
      <c r="V97" s="303"/>
    </row>
    <row r="144" spans="21:22" x14ac:dyDescent="0.3">
      <c r="U144" s="293"/>
      <c r="V144" s="192" t="s">
        <v>87</v>
      </c>
    </row>
    <row r="145" spans="21:22" x14ac:dyDescent="0.3">
      <c r="U145" s="13"/>
      <c r="V145" s="13"/>
    </row>
    <row r="146" spans="21:22" x14ac:dyDescent="0.3">
      <c r="U146" s="309" t="s">
        <v>83</v>
      </c>
      <c r="V146" s="309"/>
    </row>
    <row r="147" spans="21:22" x14ac:dyDescent="0.3">
      <c r="U147" s="296"/>
      <c r="V147" s="297" t="s">
        <v>628</v>
      </c>
    </row>
    <row r="148" spans="21:22" x14ac:dyDescent="0.3">
      <c r="U148" s="301"/>
      <c r="V148" s="297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G3:G4"/>
    <mergeCell ref="B3:B4"/>
    <mergeCell ref="C3:C4"/>
    <mergeCell ref="D3:D4"/>
    <mergeCell ref="E3:E4"/>
    <mergeCell ref="F3:F4"/>
    <mergeCell ref="U94:V94"/>
    <mergeCell ref="U146:V146"/>
    <mergeCell ref="H3:H4"/>
    <mergeCell ref="I3:I4"/>
    <mergeCell ref="J3:L3"/>
    <mergeCell ref="Q29:Q32"/>
    <mergeCell ref="Q33:Q38"/>
    <mergeCell ref="Q39:Q44"/>
    <mergeCell ref="M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topLeftCell="P31" zoomScale="80" zoomScaleNormal="80" workbookViewId="0">
      <selection activeCell="U119" sqref="U119"/>
    </sheetView>
  </sheetViews>
  <sheetFormatPr defaultColWidth="9.109375" defaultRowHeight="14.4" x14ac:dyDescent="0.3"/>
  <cols>
    <col min="1" max="1" width="30.6640625" style="12" bestFit="1" customWidth="1"/>
    <col min="2" max="2" width="9.109375" style="12"/>
    <col min="3" max="3" width="28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.109375" style="12" customWidth="1"/>
    <col min="20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76</v>
      </c>
      <c r="M1" s="9" t="s">
        <v>55</v>
      </c>
      <c r="N1" s="9" t="s">
        <v>57</v>
      </c>
      <c r="O1" s="9" t="s">
        <v>77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20" t="s">
        <v>52</v>
      </c>
      <c r="C3" s="322" t="s">
        <v>195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9" t="s">
        <v>58</v>
      </c>
      <c r="N3" s="340"/>
      <c r="O3" s="341"/>
    </row>
    <row r="4" spans="1:15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4.8177000000000003</v>
      </c>
      <c r="K5" s="20">
        <v>0.40039999999999998</v>
      </c>
      <c r="L5" s="157">
        <f>CONFIDENCE(0.05,K5,192)</f>
        <v>5.6635865990512381E-2</v>
      </c>
      <c r="M5" s="19">
        <v>4.6927000000000003</v>
      </c>
      <c r="N5" s="20">
        <v>0.49540000000000001</v>
      </c>
      <c r="O5" s="157">
        <f t="shared" ref="O5:O42" si="0">CONFIDENCE(0.05,N5,192)</f>
        <v>7.0073446582666926E-2</v>
      </c>
    </row>
    <row r="6" spans="1:15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4.2812999999999999</v>
      </c>
      <c r="K6" s="26">
        <v>0.73370000000000002</v>
      </c>
      <c r="L6" s="158">
        <f t="shared" ref="L6:L42" si="1">CONFIDENCE(0.05,K6,192)</f>
        <v>0.10378055663646089</v>
      </c>
      <c r="M6" s="25">
        <v>4.0468999999999999</v>
      </c>
      <c r="N6" s="26">
        <v>0.78790000000000004</v>
      </c>
      <c r="O6" s="158">
        <f t="shared" si="0"/>
        <v>0.11144704998482695</v>
      </c>
    </row>
    <row r="7" spans="1:15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1.1424000000000001</v>
      </c>
      <c r="L7" s="158">
        <f t="shared" si="1"/>
        <v>0.16159044282607732</v>
      </c>
      <c r="M7" s="25">
        <v>3.6926999999999999</v>
      </c>
      <c r="N7" s="26">
        <v>0.88880000000000003</v>
      </c>
      <c r="O7" s="158">
        <f t="shared" si="0"/>
        <v>0.12571917505586266</v>
      </c>
    </row>
    <row r="8" spans="1:15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2.5520999999999998</v>
      </c>
      <c r="K8" s="26">
        <v>1.3053999999999999</v>
      </c>
      <c r="L8" s="158">
        <f t="shared" si="1"/>
        <v>0.18464650215787928</v>
      </c>
      <c r="M8" s="25">
        <v>3.0312999999999999</v>
      </c>
      <c r="N8" s="26">
        <v>0.95389999999999997</v>
      </c>
      <c r="O8" s="158">
        <f t="shared" si="0"/>
        <v>0.1349274539669075</v>
      </c>
    </row>
    <row r="9" spans="1:15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1.3802000000000001</v>
      </c>
      <c r="K9" s="26">
        <v>0.71350000000000002</v>
      </c>
      <c r="L9" s="158">
        <f t="shared" si="1"/>
        <v>0.10092330265791856</v>
      </c>
      <c r="M9" s="25">
        <v>2.0573000000000001</v>
      </c>
      <c r="N9" s="26">
        <v>0.93330000000000002</v>
      </c>
      <c r="O9" s="158">
        <f t="shared" si="0"/>
        <v>0.13201362070166137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1.0417000000000001</v>
      </c>
      <c r="K10" s="33">
        <v>0.22500000000000001</v>
      </c>
      <c r="L10" s="159">
        <f t="shared" si="1"/>
        <v>3.1825848770892326E-2</v>
      </c>
      <c r="M10" s="32">
        <v>1.2604</v>
      </c>
      <c r="N10" s="33">
        <v>0.57420000000000004</v>
      </c>
      <c r="O10" s="159">
        <f t="shared" si="0"/>
        <v>8.1219566063317206E-2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604</v>
      </c>
      <c r="B12" s="50" t="s">
        <v>7</v>
      </c>
      <c r="C12" s="15" t="s">
        <v>154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2.3801999999999999</v>
      </c>
      <c r="K12" s="20">
        <v>0.94689999999999996</v>
      </c>
      <c r="L12" s="157">
        <f t="shared" si="1"/>
        <v>0.13393731644959084</v>
      </c>
      <c r="M12" s="19">
        <v>2.5573000000000001</v>
      </c>
      <c r="N12" s="20">
        <v>0.81659999999999999</v>
      </c>
      <c r="O12" s="157">
        <f t="shared" si="0"/>
        <v>0.11550661380582521</v>
      </c>
    </row>
    <row r="13" spans="1:15" x14ac:dyDescent="0.3">
      <c r="A13" s="12" t="s">
        <v>605</v>
      </c>
      <c r="B13" s="51" t="s">
        <v>8</v>
      </c>
      <c r="C13" s="22" t="s">
        <v>154</v>
      </c>
      <c r="D13" s="22" t="s">
        <v>165</v>
      </c>
      <c r="E13" s="10">
        <v>15.85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2.8384999999999998</v>
      </c>
      <c r="K13" s="26">
        <v>0.98680000000000001</v>
      </c>
      <c r="L13" s="158">
        <f t="shared" si="1"/>
        <v>0.13958110029829576</v>
      </c>
      <c r="M13" s="25">
        <v>2.7707999999999999</v>
      </c>
      <c r="N13" s="26">
        <v>0.82469999999999999</v>
      </c>
      <c r="O13" s="158">
        <f t="shared" si="0"/>
        <v>0.11665234436157733</v>
      </c>
    </row>
    <row r="14" spans="1:15" x14ac:dyDescent="0.3">
      <c r="A14" s="12" t="s">
        <v>606</v>
      </c>
      <c r="B14" s="51" t="s">
        <v>9</v>
      </c>
      <c r="C14" s="22" t="s">
        <v>154</v>
      </c>
      <c r="D14" s="22" t="s">
        <v>165</v>
      </c>
      <c r="E14" s="10">
        <v>19.850000000000001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2.9323000000000001</v>
      </c>
      <c r="K14" s="26">
        <v>1.1258999999999999</v>
      </c>
      <c r="L14" s="158">
        <f t="shared" si="1"/>
        <v>0.15925654724954519</v>
      </c>
      <c r="M14" s="25">
        <v>2.9426999999999999</v>
      </c>
      <c r="N14" s="26">
        <v>0.81979999999999997</v>
      </c>
      <c r="O14" s="158">
        <f t="shared" si="0"/>
        <v>0.11595924809945567</v>
      </c>
    </row>
    <row r="15" spans="1:15" x14ac:dyDescent="0.3">
      <c r="A15" s="12" t="s">
        <v>607</v>
      </c>
      <c r="B15" s="51" t="s">
        <v>10</v>
      </c>
      <c r="C15" s="22" t="s">
        <v>154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3.1406000000000001</v>
      </c>
      <c r="K15" s="26">
        <v>1.133</v>
      </c>
      <c r="L15" s="158">
        <f t="shared" si="1"/>
        <v>0.1602608295885378</v>
      </c>
      <c r="M15" s="25">
        <v>3.1457999999999999</v>
      </c>
      <c r="N15" s="26">
        <v>0.86199999999999999</v>
      </c>
      <c r="O15" s="158">
        <f t="shared" si="0"/>
        <v>0.12192836284670748</v>
      </c>
    </row>
    <row r="16" spans="1:15" x14ac:dyDescent="0.3">
      <c r="A16" s="12" t="s">
        <v>608</v>
      </c>
      <c r="B16" s="51" t="s">
        <v>11</v>
      </c>
      <c r="C16" s="22" t="s">
        <v>156</v>
      </c>
      <c r="D16" s="22" t="s">
        <v>165</v>
      </c>
      <c r="E16" s="10">
        <v>12.65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2.0729000000000002</v>
      </c>
      <c r="K16" s="26">
        <v>1.0359</v>
      </c>
      <c r="L16" s="158">
        <f t="shared" si="1"/>
        <v>0.14652620774118827</v>
      </c>
      <c r="M16" s="25">
        <v>2.1875</v>
      </c>
      <c r="N16" s="26">
        <v>0.76319999999999999</v>
      </c>
      <c r="O16" s="158">
        <f t="shared" si="0"/>
        <v>0.10795327903086677</v>
      </c>
    </row>
    <row r="17" spans="1:23" x14ac:dyDescent="0.3">
      <c r="A17" s="12" t="s">
        <v>609</v>
      </c>
      <c r="B17" s="51" t="s">
        <v>12</v>
      </c>
      <c r="C17" s="22" t="s">
        <v>156</v>
      </c>
      <c r="D17" s="22" t="s">
        <v>165</v>
      </c>
      <c r="E17" s="10">
        <v>15.85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2.2759999999999998</v>
      </c>
      <c r="K17" s="26">
        <v>1.0395000000000001</v>
      </c>
      <c r="L17" s="158">
        <f t="shared" si="1"/>
        <v>0.14703542132152256</v>
      </c>
      <c r="M17" s="25">
        <v>2.4115000000000002</v>
      </c>
      <c r="N17" s="26">
        <v>0.80730000000000002</v>
      </c>
      <c r="O17" s="158">
        <f t="shared" si="0"/>
        <v>0.11419114538996167</v>
      </c>
    </row>
    <row r="18" spans="1:23" x14ac:dyDescent="0.3">
      <c r="A18" s="12" t="s">
        <v>610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2.4843999999999999</v>
      </c>
      <c r="K18" s="26">
        <v>1.1067</v>
      </c>
      <c r="L18" s="158">
        <f t="shared" si="1"/>
        <v>0.15654074148776237</v>
      </c>
      <c r="M18" s="25">
        <v>2.6979000000000002</v>
      </c>
      <c r="N18" s="26">
        <v>0.79420000000000002</v>
      </c>
      <c r="O18" s="158">
        <f t="shared" si="0"/>
        <v>0.11233817375041193</v>
      </c>
    </row>
    <row r="19" spans="1:23" x14ac:dyDescent="0.3">
      <c r="A19" s="12" t="s">
        <v>611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2.5781000000000001</v>
      </c>
      <c r="K19" s="26">
        <v>1.0898000000000001</v>
      </c>
      <c r="L19" s="158">
        <f t="shared" si="1"/>
        <v>0.15415026662452647</v>
      </c>
      <c r="M19" s="25">
        <v>2.6718999999999999</v>
      </c>
      <c r="N19" s="26">
        <v>0.78039999999999998</v>
      </c>
      <c r="O19" s="158">
        <f t="shared" si="0"/>
        <v>0.11038618835913054</v>
      </c>
    </row>
    <row r="20" spans="1:23" x14ac:dyDescent="0.3">
      <c r="A20" s="12" t="s">
        <v>536</v>
      </c>
      <c r="B20" s="51" t="s">
        <v>15</v>
      </c>
      <c r="C20" s="22" t="s">
        <v>194</v>
      </c>
      <c r="D20" s="22" t="s">
        <v>165</v>
      </c>
      <c r="E20" s="10">
        <v>15.85</v>
      </c>
      <c r="F20" s="10" t="s">
        <v>98</v>
      </c>
      <c r="G20" s="10" t="s">
        <v>99</v>
      </c>
      <c r="H20" s="10" t="s">
        <v>126</v>
      </c>
      <c r="I20" s="23" t="s">
        <v>89</v>
      </c>
      <c r="J20" s="25">
        <v>3.5</v>
      </c>
      <c r="K20" s="26">
        <v>1.0486</v>
      </c>
      <c r="L20" s="158">
        <f t="shared" si="1"/>
        <v>0.1483226000940342</v>
      </c>
      <c r="M20" s="25">
        <v>3.3073000000000001</v>
      </c>
      <c r="N20" s="26">
        <v>0.85270000000000001</v>
      </c>
      <c r="O20" s="158">
        <f t="shared" si="0"/>
        <v>0.12061289443084393</v>
      </c>
    </row>
    <row r="21" spans="1:23" x14ac:dyDescent="0.3">
      <c r="A21" s="12" t="s">
        <v>537</v>
      </c>
      <c r="B21" s="51" t="s">
        <v>16</v>
      </c>
      <c r="C21" s="22" t="s">
        <v>194</v>
      </c>
      <c r="D21" s="22" t="s">
        <v>165</v>
      </c>
      <c r="E21" s="10">
        <v>15.85</v>
      </c>
      <c r="F21" s="10" t="s">
        <v>98</v>
      </c>
      <c r="G21" s="10" t="s">
        <v>99</v>
      </c>
      <c r="H21" s="10" t="s">
        <v>127</v>
      </c>
      <c r="I21" s="23" t="s">
        <v>89</v>
      </c>
      <c r="J21" s="25">
        <v>3.2656000000000001</v>
      </c>
      <c r="K21" s="26">
        <v>1.0570999999999999</v>
      </c>
      <c r="L21" s="158">
        <f t="shared" si="1"/>
        <v>0.14952490993649012</v>
      </c>
      <c r="M21" s="25">
        <v>3.0990000000000002</v>
      </c>
      <c r="N21" s="26">
        <v>0.83479999999999999</v>
      </c>
      <c r="O21" s="158">
        <f t="shared" si="0"/>
        <v>0.11808097135084851</v>
      </c>
    </row>
    <row r="22" spans="1:23" x14ac:dyDescent="0.3">
      <c r="A22" s="12" t="s">
        <v>538</v>
      </c>
      <c r="B22" s="51" t="s">
        <v>17</v>
      </c>
      <c r="C22" s="22" t="s">
        <v>194</v>
      </c>
      <c r="D22" s="22" t="s">
        <v>165</v>
      </c>
      <c r="E22" s="10">
        <v>15.85</v>
      </c>
      <c r="F22" s="10" t="s">
        <v>98</v>
      </c>
      <c r="G22" s="10" t="s">
        <v>99</v>
      </c>
      <c r="H22" s="10" t="s">
        <v>128</v>
      </c>
      <c r="I22" s="23" t="s">
        <v>89</v>
      </c>
      <c r="J22" s="25">
        <v>3.3229000000000002</v>
      </c>
      <c r="K22" s="26">
        <v>1.0781000000000001</v>
      </c>
      <c r="L22" s="158">
        <f t="shared" si="1"/>
        <v>0.15249532248844008</v>
      </c>
      <c r="M22" s="25">
        <v>3.2240000000000002</v>
      </c>
      <c r="N22" s="26">
        <v>0.93049999999999999</v>
      </c>
      <c r="O22" s="158">
        <f t="shared" si="0"/>
        <v>0.13161756569473471</v>
      </c>
    </row>
    <row r="23" spans="1:23" x14ac:dyDescent="0.3">
      <c r="A23" s="12" t="s">
        <v>539</v>
      </c>
      <c r="B23" s="51" t="s">
        <v>18</v>
      </c>
      <c r="C23" s="22" t="s">
        <v>194</v>
      </c>
      <c r="D23" s="22" t="s">
        <v>165</v>
      </c>
      <c r="E23" s="10">
        <v>15.85</v>
      </c>
      <c r="F23" s="10" t="s">
        <v>98</v>
      </c>
      <c r="G23" s="10" t="s">
        <v>99</v>
      </c>
      <c r="H23" s="10" t="s">
        <v>129</v>
      </c>
      <c r="I23" s="23" t="s">
        <v>89</v>
      </c>
      <c r="J23" s="25">
        <v>2.6718999999999999</v>
      </c>
      <c r="K23" s="26">
        <v>1.2705</v>
      </c>
      <c r="L23" s="158">
        <f t="shared" si="1"/>
        <v>0.17970995939297196</v>
      </c>
      <c r="M23" s="25">
        <v>2.7604000000000002</v>
      </c>
      <c r="N23" s="26">
        <v>1.0996999999999999</v>
      </c>
      <c r="O23" s="158">
        <f t="shared" si="0"/>
        <v>0.15555060397044571</v>
      </c>
    </row>
    <row r="24" spans="1:23" x14ac:dyDescent="0.3">
      <c r="A24" s="12" t="s">
        <v>540</v>
      </c>
      <c r="B24" s="51" t="s">
        <v>19</v>
      </c>
      <c r="C24" s="22" t="s">
        <v>194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130</v>
      </c>
      <c r="I24" s="23" t="s">
        <v>89</v>
      </c>
      <c r="J24" s="25">
        <v>1.8593999999999999</v>
      </c>
      <c r="K24" s="26">
        <v>1.0161</v>
      </c>
      <c r="L24" s="158">
        <f t="shared" si="1"/>
        <v>0.14372553304934974</v>
      </c>
      <c r="M24" s="25">
        <v>2.0832999999999999</v>
      </c>
      <c r="N24" s="26">
        <v>0.80789999999999995</v>
      </c>
      <c r="O24" s="158">
        <f t="shared" si="0"/>
        <v>0.11427601432001736</v>
      </c>
    </row>
    <row r="25" spans="1:23" ht="15" thickBot="1" x14ac:dyDescent="0.35">
      <c r="A25" s="12" t="s">
        <v>541</v>
      </c>
      <c r="B25" s="53" t="s">
        <v>225</v>
      </c>
      <c r="C25" s="28" t="s">
        <v>194</v>
      </c>
      <c r="D25" s="28" t="s">
        <v>165</v>
      </c>
      <c r="E25" s="29">
        <v>15.85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3.1615000000000002</v>
      </c>
      <c r="K25" s="33">
        <v>1.2063999999999999</v>
      </c>
      <c r="L25" s="159">
        <f t="shared" si="1"/>
        <v>0.17064312869868664</v>
      </c>
      <c r="M25" s="32">
        <v>3.125</v>
      </c>
      <c r="N25" s="33">
        <v>0.96809999999999996</v>
      </c>
      <c r="O25" s="159">
        <f t="shared" si="0"/>
        <v>0.13693601864489269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U26" t="s">
        <v>57</v>
      </c>
      <c r="V26" s="222" t="s">
        <v>66</v>
      </c>
      <c r="W26" s="222" t="s">
        <v>72</v>
      </c>
    </row>
    <row r="27" spans="1:23" ht="15" thickTop="1" x14ac:dyDescent="0.3">
      <c r="A27" s="12" t="s">
        <v>481</v>
      </c>
      <c r="B27" s="50" t="s">
        <v>20</v>
      </c>
      <c r="C27" s="15" t="s">
        <v>175</v>
      </c>
      <c r="D27" s="15" t="s">
        <v>109</v>
      </c>
      <c r="E27" s="16">
        <v>7.2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2.3593999999999999</v>
      </c>
      <c r="K27" s="20">
        <v>1.0931</v>
      </c>
      <c r="L27" s="157">
        <f t="shared" si="1"/>
        <v>0.15461704573983287</v>
      </c>
      <c r="M27" s="19">
        <v>2.5781000000000001</v>
      </c>
      <c r="N27" s="20">
        <v>0.8276</v>
      </c>
      <c r="O27" s="157">
        <f t="shared" si="0"/>
        <v>0.11706254419017995</v>
      </c>
      <c r="Q27" s="348"/>
      <c r="R27" s="266" t="s">
        <v>7</v>
      </c>
      <c r="S27" s="194" t="s">
        <v>556</v>
      </c>
      <c r="T27" s="198">
        <f>VLOOKUP($R27,$B$12:$O$42,4)</f>
        <v>12.65</v>
      </c>
      <c r="U27" s="209" t="str">
        <f>VLOOKUP($R27,$B$12:$O$42,7)</f>
        <v>3%</v>
      </c>
      <c r="V27" s="206">
        <f>VLOOKUP($R27,$B$12:$O$42,9)</f>
        <v>2.3801999999999999</v>
      </c>
      <c r="W27" s="249">
        <f>VLOOKUP($R27,$B$12:$O$42,12)</f>
        <v>2.5573000000000001</v>
      </c>
    </row>
    <row r="28" spans="1:23" x14ac:dyDescent="0.3">
      <c r="A28" s="12" t="s">
        <v>482</v>
      </c>
      <c r="B28" s="51" t="s">
        <v>21</v>
      </c>
      <c r="C28" s="22" t="s">
        <v>175</v>
      </c>
      <c r="D28" s="22" t="s">
        <v>109</v>
      </c>
      <c r="E28" s="10">
        <v>8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2.5417000000000001</v>
      </c>
      <c r="K28" s="26">
        <v>1.1387</v>
      </c>
      <c r="L28" s="158">
        <f t="shared" si="1"/>
        <v>0.16106708442406709</v>
      </c>
      <c r="M28" s="25">
        <v>2.6457999999999999</v>
      </c>
      <c r="N28" s="26">
        <v>0.88590000000000002</v>
      </c>
      <c r="O28" s="158">
        <f t="shared" si="0"/>
        <v>0.12530897522726006</v>
      </c>
      <c r="Q28" s="349"/>
      <c r="R28" s="265" t="s">
        <v>8</v>
      </c>
      <c r="S28" s="195" t="s">
        <v>556</v>
      </c>
      <c r="T28" s="57">
        <f t="shared" ref="T28:T42" si="2">VLOOKUP($R28,$B$12:$O$42,4)</f>
        <v>15.85</v>
      </c>
      <c r="U28" s="210" t="str">
        <f t="shared" ref="U28:U42" si="3">VLOOKUP($R28,$B$12:$O$42,7)</f>
        <v>3%</v>
      </c>
      <c r="V28" s="205">
        <f t="shared" ref="V28:V42" si="4">VLOOKUP($R28,$B$12:$O$42,9)</f>
        <v>2.8384999999999998</v>
      </c>
      <c r="W28" s="250">
        <f t="shared" ref="W28:W42" si="5">VLOOKUP($R28,$B$12:$O$42,12)</f>
        <v>2.7707999999999999</v>
      </c>
    </row>
    <row r="29" spans="1:23" x14ac:dyDescent="0.3">
      <c r="A29" s="12" t="s">
        <v>483</v>
      </c>
      <c r="B29" s="51" t="s">
        <v>22</v>
      </c>
      <c r="C29" s="22" t="s">
        <v>175</v>
      </c>
      <c r="D29" s="22" t="s">
        <v>109</v>
      </c>
      <c r="E29" s="10">
        <v>9.6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3.4426999999999999</v>
      </c>
      <c r="K29" s="26">
        <v>1.1426000000000001</v>
      </c>
      <c r="L29" s="158">
        <f t="shared" si="1"/>
        <v>0.1616187324694292</v>
      </c>
      <c r="M29" s="25">
        <v>3.2968999999999999</v>
      </c>
      <c r="N29" s="26">
        <v>0.85019999999999996</v>
      </c>
      <c r="O29" s="158">
        <f t="shared" si="0"/>
        <v>0.12025927388894513</v>
      </c>
      <c r="Q29" s="349"/>
      <c r="R29" s="265" t="s">
        <v>9</v>
      </c>
      <c r="S29" s="195" t="s">
        <v>556</v>
      </c>
      <c r="T29" s="57">
        <f t="shared" si="2"/>
        <v>19.850000000000001</v>
      </c>
      <c r="U29" s="210" t="str">
        <f t="shared" si="3"/>
        <v>3%</v>
      </c>
      <c r="V29" s="205">
        <f t="shared" si="4"/>
        <v>2.9323000000000001</v>
      </c>
      <c r="W29" s="250">
        <f t="shared" si="5"/>
        <v>2.9426999999999999</v>
      </c>
    </row>
    <row r="30" spans="1:23" x14ac:dyDescent="0.3">
      <c r="A30" s="12" t="s">
        <v>452</v>
      </c>
      <c r="B30" s="51" t="s">
        <v>23</v>
      </c>
      <c r="C30" s="22" t="s">
        <v>175</v>
      </c>
      <c r="D30" s="22" t="s">
        <v>109</v>
      </c>
      <c r="E30" s="10">
        <v>13.2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3.8593999999999999</v>
      </c>
      <c r="K30" s="26">
        <v>1.0315000000000001</v>
      </c>
      <c r="L30" s="158">
        <f t="shared" si="1"/>
        <v>0.14590383558744638</v>
      </c>
      <c r="M30" s="25">
        <v>3.7395999999999998</v>
      </c>
      <c r="N30" s="26">
        <v>0.85909999999999997</v>
      </c>
      <c r="O30" s="158">
        <f t="shared" si="0"/>
        <v>0.12151816301810486</v>
      </c>
      <c r="Q30" s="350"/>
      <c r="R30" s="267" t="s">
        <v>10</v>
      </c>
      <c r="S30" s="196" t="s">
        <v>556</v>
      </c>
      <c r="T30" s="197">
        <f t="shared" si="2"/>
        <v>23.85</v>
      </c>
      <c r="U30" s="211" t="str">
        <f t="shared" si="3"/>
        <v>3%</v>
      </c>
      <c r="V30" s="203">
        <f t="shared" si="4"/>
        <v>3.1406000000000001</v>
      </c>
      <c r="W30" s="251">
        <f t="shared" si="5"/>
        <v>3.1457999999999999</v>
      </c>
    </row>
    <row r="31" spans="1:23" x14ac:dyDescent="0.3">
      <c r="A31" s="12" t="s">
        <v>456</v>
      </c>
      <c r="B31" s="51" t="s">
        <v>24</v>
      </c>
      <c r="C31" s="22" t="s">
        <v>176</v>
      </c>
      <c r="D31" s="22" t="s">
        <v>109</v>
      </c>
      <c r="E31" s="10">
        <v>13.2</v>
      </c>
      <c r="F31" s="10" t="s">
        <v>114</v>
      </c>
      <c r="G31" s="10" t="s">
        <v>99</v>
      </c>
      <c r="H31" s="10" t="s">
        <v>121</v>
      </c>
      <c r="I31" s="23" t="s">
        <v>159</v>
      </c>
      <c r="J31" s="25">
        <v>3.7187999999999999</v>
      </c>
      <c r="K31" s="26">
        <v>1.0202</v>
      </c>
      <c r="L31" s="158">
        <f t="shared" si="1"/>
        <v>0.1443054707380638</v>
      </c>
      <c r="M31" s="25">
        <v>3.8332999999999999</v>
      </c>
      <c r="N31" s="26">
        <v>0.85209999999999997</v>
      </c>
      <c r="O31" s="158">
        <f t="shared" si="0"/>
        <v>0.12052802550078821</v>
      </c>
      <c r="Q31" s="348"/>
      <c r="R31" s="266" t="s">
        <v>11</v>
      </c>
      <c r="S31" s="194" t="s">
        <v>557</v>
      </c>
      <c r="T31" s="198">
        <f t="shared" si="2"/>
        <v>12.65</v>
      </c>
      <c r="U31" s="209" t="str">
        <f t="shared" si="3"/>
        <v>6%</v>
      </c>
      <c r="V31" s="206">
        <f t="shared" si="4"/>
        <v>2.0729000000000002</v>
      </c>
      <c r="W31" s="249">
        <f t="shared" si="5"/>
        <v>2.1875</v>
      </c>
    </row>
    <row r="32" spans="1:23" x14ac:dyDescent="0.3">
      <c r="A32" s="12" t="s">
        <v>484</v>
      </c>
      <c r="B32" s="51" t="s">
        <v>25</v>
      </c>
      <c r="C32" s="22" t="s">
        <v>177</v>
      </c>
      <c r="D32" s="22" t="s">
        <v>109</v>
      </c>
      <c r="E32" s="10">
        <v>7.2</v>
      </c>
      <c r="F32" s="10" t="s">
        <v>98</v>
      </c>
      <c r="G32" s="10" t="s">
        <v>99</v>
      </c>
      <c r="H32" s="10" t="s">
        <v>124</v>
      </c>
      <c r="I32" s="23" t="s">
        <v>159</v>
      </c>
      <c r="J32" s="25">
        <v>2.1093999999999999</v>
      </c>
      <c r="K32" s="26">
        <v>1.0147999999999999</v>
      </c>
      <c r="L32" s="158">
        <f t="shared" si="1"/>
        <v>0.14354165036756233</v>
      </c>
      <c r="M32" s="25">
        <v>2.3906000000000001</v>
      </c>
      <c r="N32" s="26">
        <v>0.88529999999999998</v>
      </c>
      <c r="O32" s="158">
        <f t="shared" si="0"/>
        <v>0.12522410629720435</v>
      </c>
      <c r="Q32" s="349"/>
      <c r="R32" s="265" t="s">
        <v>12</v>
      </c>
      <c r="S32" s="195" t="s">
        <v>557</v>
      </c>
      <c r="T32" s="57">
        <f t="shared" si="2"/>
        <v>15.85</v>
      </c>
      <c r="U32" s="210" t="str">
        <f t="shared" si="3"/>
        <v>6%</v>
      </c>
      <c r="V32" s="205">
        <f t="shared" si="4"/>
        <v>2.2759999999999998</v>
      </c>
      <c r="W32" s="250">
        <f t="shared" si="5"/>
        <v>2.4115000000000002</v>
      </c>
    </row>
    <row r="33" spans="1:23" x14ac:dyDescent="0.3">
      <c r="A33" s="12" t="s">
        <v>485</v>
      </c>
      <c r="B33" s="51" t="s">
        <v>26</v>
      </c>
      <c r="C33" s="22" t="s">
        <v>177</v>
      </c>
      <c r="D33" s="22" t="s">
        <v>109</v>
      </c>
      <c r="E33" s="10">
        <v>8</v>
      </c>
      <c r="F33" s="10" t="s">
        <v>98</v>
      </c>
      <c r="G33" s="10" t="s">
        <v>99</v>
      </c>
      <c r="H33" s="10" t="s">
        <v>124</v>
      </c>
      <c r="I33" s="23" t="s">
        <v>159</v>
      </c>
      <c r="J33" s="25">
        <v>2.3645999999999998</v>
      </c>
      <c r="K33" s="26">
        <v>1.1452</v>
      </c>
      <c r="L33" s="158">
        <f t="shared" si="1"/>
        <v>0.16198649783300395</v>
      </c>
      <c r="M33" s="25">
        <v>2.5573000000000001</v>
      </c>
      <c r="N33" s="26">
        <v>0.95269999999999999</v>
      </c>
      <c r="O33" s="158">
        <f t="shared" si="0"/>
        <v>0.13475771610679607</v>
      </c>
      <c r="Q33" s="349"/>
      <c r="R33" s="265" t="s">
        <v>13</v>
      </c>
      <c r="S33" s="195" t="s">
        <v>557</v>
      </c>
      <c r="T33" s="57">
        <f t="shared" si="2"/>
        <v>19.850000000000001</v>
      </c>
      <c r="U33" s="210" t="str">
        <f t="shared" si="3"/>
        <v>6%</v>
      </c>
      <c r="V33" s="205">
        <f t="shared" si="4"/>
        <v>2.4843999999999999</v>
      </c>
      <c r="W33" s="250">
        <f t="shared" si="5"/>
        <v>2.6979000000000002</v>
      </c>
    </row>
    <row r="34" spans="1:23" x14ac:dyDescent="0.3">
      <c r="A34" s="12" t="s">
        <v>486</v>
      </c>
      <c r="B34" s="51" t="s">
        <v>27</v>
      </c>
      <c r="C34" s="22" t="s">
        <v>177</v>
      </c>
      <c r="D34" s="22" t="s">
        <v>109</v>
      </c>
      <c r="E34" s="10">
        <v>9.6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3.0832999999999999</v>
      </c>
      <c r="K34" s="26">
        <v>1.1681999999999999</v>
      </c>
      <c r="L34" s="158">
        <f t="shared" si="1"/>
        <v>0.16523980681847295</v>
      </c>
      <c r="M34" s="25">
        <v>3.0990000000000002</v>
      </c>
      <c r="N34" s="26">
        <v>0.9012</v>
      </c>
      <c r="O34" s="158">
        <f t="shared" si="0"/>
        <v>0.12747313294368073</v>
      </c>
      <c r="Q34" s="350"/>
      <c r="R34" s="267" t="s">
        <v>14</v>
      </c>
      <c r="S34" s="196" t="s">
        <v>557</v>
      </c>
      <c r="T34" s="197">
        <f t="shared" si="2"/>
        <v>23.85</v>
      </c>
      <c r="U34" s="211" t="str">
        <f t="shared" si="3"/>
        <v>6%</v>
      </c>
      <c r="V34" s="203">
        <f t="shared" si="4"/>
        <v>2.5781000000000001</v>
      </c>
      <c r="W34" s="251">
        <f t="shared" si="5"/>
        <v>2.6718999999999999</v>
      </c>
    </row>
    <row r="35" spans="1:23" x14ac:dyDescent="0.3">
      <c r="A35" s="12" t="s">
        <v>457</v>
      </c>
      <c r="B35" s="5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3.4218999999999999</v>
      </c>
      <c r="K35" s="26">
        <v>1.0898000000000001</v>
      </c>
      <c r="L35" s="158">
        <f t="shared" si="1"/>
        <v>0.15415026662452647</v>
      </c>
      <c r="M35" s="25">
        <v>3.5729000000000002</v>
      </c>
      <c r="N35" s="26">
        <v>0.88319999999999999</v>
      </c>
      <c r="O35" s="158">
        <f t="shared" si="0"/>
        <v>0.12492706504200933</v>
      </c>
      <c r="Q35" s="348"/>
      <c r="R35" s="266" t="str">
        <f>B27</f>
        <v>c21</v>
      </c>
      <c r="S35" s="216" t="s">
        <v>432</v>
      </c>
      <c r="T35" s="198">
        <f t="shared" si="2"/>
        <v>7.2</v>
      </c>
      <c r="U35" s="209" t="str">
        <f t="shared" si="3"/>
        <v>3%</v>
      </c>
      <c r="V35" s="206">
        <f t="shared" si="4"/>
        <v>2.3593999999999999</v>
      </c>
      <c r="W35" s="249">
        <f t="shared" si="5"/>
        <v>2.5781000000000001</v>
      </c>
    </row>
    <row r="36" spans="1:23" x14ac:dyDescent="0.3">
      <c r="A36" s="12" t="s">
        <v>461</v>
      </c>
      <c r="B36" s="51" t="s">
        <v>29</v>
      </c>
      <c r="C36" s="22" t="s">
        <v>178</v>
      </c>
      <c r="D36" s="22" t="s">
        <v>109</v>
      </c>
      <c r="E36" s="10">
        <v>13.2</v>
      </c>
      <c r="F36" s="10" t="s">
        <v>114</v>
      </c>
      <c r="G36" s="10" t="s">
        <v>99</v>
      </c>
      <c r="H36" s="10" t="s">
        <v>124</v>
      </c>
      <c r="I36" s="23" t="s">
        <v>159</v>
      </c>
      <c r="J36" s="25">
        <v>3.4375</v>
      </c>
      <c r="K36" s="26">
        <v>1.2135</v>
      </c>
      <c r="L36" s="158">
        <f t="shared" si="1"/>
        <v>0.17164741103767928</v>
      </c>
      <c r="M36" s="25">
        <v>3.6198000000000001</v>
      </c>
      <c r="N36" s="26">
        <v>0.88990000000000002</v>
      </c>
      <c r="O36" s="158">
        <f t="shared" si="0"/>
        <v>0.12587476809429815</v>
      </c>
      <c r="Q36" s="349"/>
      <c r="R36" s="265" t="str">
        <f>B28</f>
        <v>c22</v>
      </c>
      <c r="S36" s="212" t="s">
        <v>432</v>
      </c>
      <c r="T36" s="57">
        <f t="shared" si="2"/>
        <v>8</v>
      </c>
      <c r="U36" s="210" t="str">
        <f t="shared" si="3"/>
        <v>3%</v>
      </c>
      <c r="V36" s="205">
        <f t="shared" si="4"/>
        <v>2.5417000000000001</v>
      </c>
      <c r="W36" s="250">
        <f t="shared" si="5"/>
        <v>2.6457999999999999</v>
      </c>
    </row>
    <row r="37" spans="1:23" x14ac:dyDescent="0.3">
      <c r="A37" s="12" t="s">
        <v>612</v>
      </c>
      <c r="B37" s="51" t="s">
        <v>30</v>
      </c>
      <c r="C37" s="22" t="s">
        <v>160</v>
      </c>
      <c r="D37" s="22" t="s">
        <v>109</v>
      </c>
      <c r="E37" s="10">
        <v>13.2</v>
      </c>
      <c r="F37" s="10" t="s">
        <v>98</v>
      </c>
      <c r="G37" s="10" t="s">
        <v>99</v>
      </c>
      <c r="H37" s="10" t="s">
        <v>126</v>
      </c>
      <c r="I37" s="23" t="s">
        <v>159</v>
      </c>
      <c r="J37" s="25">
        <v>4.1041999999999996</v>
      </c>
      <c r="K37" s="26">
        <v>0.9264</v>
      </c>
      <c r="L37" s="158">
        <f t="shared" si="1"/>
        <v>0.13103762800602065</v>
      </c>
      <c r="M37" s="25">
        <v>4.125</v>
      </c>
      <c r="N37" s="26">
        <v>0.75539999999999996</v>
      </c>
      <c r="O37" s="158">
        <f t="shared" si="0"/>
        <v>0.10684998294014249</v>
      </c>
      <c r="Q37" s="349"/>
      <c r="R37" s="265" t="str">
        <f>B29</f>
        <v>c23</v>
      </c>
      <c r="S37" s="212" t="s">
        <v>432</v>
      </c>
      <c r="T37" s="57">
        <f t="shared" si="2"/>
        <v>9.6</v>
      </c>
      <c r="U37" s="210" t="str">
        <f t="shared" si="3"/>
        <v>3%</v>
      </c>
      <c r="V37" s="205">
        <f t="shared" si="4"/>
        <v>3.4426999999999999</v>
      </c>
      <c r="W37" s="250">
        <f t="shared" si="5"/>
        <v>3.2968999999999999</v>
      </c>
    </row>
    <row r="38" spans="1:23" x14ac:dyDescent="0.3">
      <c r="A38" s="12" t="s">
        <v>613</v>
      </c>
      <c r="B38" s="51" t="s">
        <v>31</v>
      </c>
      <c r="C38" s="22" t="s">
        <v>160</v>
      </c>
      <c r="D38" s="22" t="s">
        <v>109</v>
      </c>
      <c r="E38" s="10">
        <v>13.2</v>
      </c>
      <c r="F38" s="10" t="s">
        <v>98</v>
      </c>
      <c r="G38" s="10" t="s">
        <v>99</v>
      </c>
      <c r="H38" s="10" t="s">
        <v>127</v>
      </c>
      <c r="I38" s="23" t="s">
        <v>159</v>
      </c>
      <c r="J38" s="25">
        <v>4.0833000000000004</v>
      </c>
      <c r="K38" s="26">
        <v>0.93410000000000004</v>
      </c>
      <c r="L38" s="158">
        <f t="shared" si="1"/>
        <v>0.13212677927506897</v>
      </c>
      <c r="M38" s="25">
        <v>3.9687999999999999</v>
      </c>
      <c r="N38" s="26">
        <v>0.79859999999999998</v>
      </c>
      <c r="O38" s="158">
        <f t="shared" si="0"/>
        <v>0.11296054590415382</v>
      </c>
      <c r="Q38" s="350"/>
      <c r="R38" s="267" t="str">
        <f>B30</f>
        <v>c24</v>
      </c>
      <c r="S38" s="219" t="s">
        <v>432</v>
      </c>
      <c r="T38" s="197">
        <f t="shared" si="2"/>
        <v>13.2</v>
      </c>
      <c r="U38" s="211" t="str">
        <f t="shared" si="3"/>
        <v>3%</v>
      </c>
      <c r="V38" s="203">
        <f t="shared" si="4"/>
        <v>3.8593999999999999</v>
      </c>
      <c r="W38" s="251">
        <f t="shared" si="5"/>
        <v>3.7395999999999998</v>
      </c>
    </row>
    <row r="39" spans="1:23" x14ac:dyDescent="0.3">
      <c r="A39" s="12" t="s">
        <v>614</v>
      </c>
      <c r="B39" s="51" t="s">
        <v>32</v>
      </c>
      <c r="C39" s="22" t="s">
        <v>160</v>
      </c>
      <c r="D39" s="22" t="s">
        <v>109</v>
      </c>
      <c r="E39" s="10">
        <v>13.2</v>
      </c>
      <c r="F39" s="10" t="s">
        <v>98</v>
      </c>
      <c r="G39" s="10" t="s">
        <v>99</v>
      </c>
      <c r="H39" s="10" t="s">
        <v>128</v>
      </c>
      <c r="I39" s="23" t="s">
        <v>159</v>
      </c>
      <c r="J39" s="25">
        <v>4</v>
      </c>
      <c r="K39" s="26">
        <v>1.0078</v>
      </c>
      <c r="L39" s="158">
        <f t="shared" si="1"/>
        <v>0.1425515128502457</v>
      </c>
      <c r="M39" s="25">
        <v>4.0416999999999996</v>
      </c>
      <c r="N39" s="26">
        <v>0.81110000000000004</v>
      </c>
      <c r="O39" s="158">
        <f t="shared" si="0"/>
        <v>0.11472864861364784</v>
      </c>
      <c r="Q39" s="348"/>
      <c r="R39" s="239" t="s">
        <v>25</v>
      </c>
      <c r="S39" s="216" t="s">
        <v>433</v>
      </c>
      <c r="T39" s="198">
        <f t="shared" si="2"/>
        <v>7.2</v>
      </c>
      <c r="U39" s="209" t="str">
        <f t="shared" si="3"/>
        <v>6%</v>
      </c>
      <c r="V39" s="206">
        <f t="shared" si="4"/>
        <v>2.1093999999999999</v>
      </c>
      <c r="W39" s="249">
        <f t="shared" si="5"/>
        <v>2.3906000000000001</v>
      </c>
    </row>
    <row r="40" spans="1:23" x14ac:dyDescent="0.3">
      <c r="A40" s="12" t="s">
        <v>615</v>
      </c>
      <c r="B40" s="51" t="s">
        <v>33</v>
      </c>
      <c r="C40" s="22" t="s">
        <v>160</v>
      </c>
      <c r="D40" s="22" t="s">
        <v>109</v>
      </c>
      <c r="E40" s="10">
        <v>13.2</v>
      </c>
      <c r="F40" s="10" t="s">
        <v>98</v>
      </c>
      <c r="G40" s="10" t="s">
        <v>99</v>
      </c>
      <c r="H40" s="10" t="s">
        <v>129</v>
      </c>
      <c r="I40" s="23" t="s">
        <v>159</v>
      </c>
      <c r="J40" s="25">
        <v>3.2968999999999999</v>
      </c>
      <c r="K40" s="26">
        <v>1.3995</v>
      </c>
      <c r="L40" s="158">
        <f t="shared" si="1"/>
        <v>0.19795677935495024</v>
      </c>
      <c r="M40" s="25">
        <v>3.5573000000000001</v>
      </c>
      <c r="N40" s="26">
        <v>1.1334</v>
      </c>
      <c r="O40" s="158">
        <f t="shared" si="0"/>
        <v>0.1603174088752416</v>
      </c>
      <c r="Q40" s="349"/>
      <c r="R40" s="240" t="s">
        <v>26</v>
      </c>
      <c r="S40" s="212" t="s">
        <v>433</v>
      </c>
      <c r="T40" s="57">
        <f t="shared" si="2"/>
        <v>8</v>
      </c>
      <c r="U40" s="210" t="str">
        <f t="shared" si="3"/>
        <v>6%</v>
      </c>
      <c r="V40" s="205">
        <f t="shared" si="4"/>
        <v>2.3645999999999998</v>
      </c>
      <c r="W40" s="250">
        <f t="shared" si="5"/>
        <v>2.5573000000000001</v>
      </c>
    </row>
    <row r="41" spans="1:23" x14ac:dyDescent="0.3">
      <c r="A41" s="12" t="s">
        <v>616</v>
      </c>
      <c r="B41" s="51" t="s">
        <v>34</v>
      </c>
      <c r="C41" s="22" t="s">
        <v>160</v>
      </c>
      <c r="D41" s="22" t="s">
        <v>109</v>
      </c>
      <c r="E41" s="10">
        <v>13.2</v>
      </c>
      <c r="F41" s="10" t="s">
        <v>98</v>
      </c>
      <c r="G41" s="10" t="s">
        <v>99</v>
      </c>
      <c r="H41" s="10" t="s">
        <v>130</v>
      </c>
      <c r="I41" s="23" t="s">
        <v>159</v>
      </c>
      <c r="J41" s="25">
        <v>3.25</v>
      </c>
      <c r="K41" s="26">
        <v>1.1532</v>
      </c>
      <c r="L41" s="158">
        <f t="shared" si="1"/>
        <v>0.16311808356708013</v>
      </c>
      <c r="M41" s="25">
        <v>3.4479000000000002</v>
      </c>
      <c r="N41" s="26">
        <v>0.94199999999999995</v>
      </c>
      <c r="O41" s="158">
        <f t="shared" si="0"/>
        <v>0.13324422018746918</v>
      </c>
      <c r="Q41" s="349"/>
      <c r="R41" s="240" t="s">
        <v>27</v>
      </c>
      <c r="S41" s="212" t="s">
        <v>433</v>
      </c>
      <c r="T41" s="57">
        <f t="shared" si="2"/>
        <v>9.6</v>
      </c>
      <c r="U41" s="210" t="str">
        <f t="shared" si="3"/>
        <v>6%</v>
      </c>
      <c r="V41" s="205">
        <f t="shared" si="4"/>
        <v>3.0832999999999999</v>
      </c>
      <c r="W41" s="250">
        <f t="shared" si="5"/>
        <v>3.0990000000000002</v>
      </c>
    </row>
    <row r="42" spans="1:23" ht="15" thickBot="1" x14ac:dyDescent="0.35">
      <c r="A42" s="12" t="s">
        <v>617</v>
      </c>
      <c r="B42" s="55" t="s">
        <v>35</v>
      </c>
      <c r="C42" s="41" t="s">
        <v>160</v>
      </c>
      <c r="D42" s="41" t="s">
        <v>109</v>
      </c>
      <c r="E42" s="42">
        <v>13.2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3.875</v>
      </c>
      <c r="K42" s="47">
        <v>1.056</v>
      </c>
      <c r="L42" s="160">
        <f t="shared" si="1"/>
        <v>0.14936931689805463</v>
      </c>
      <c r="M42" s="46">
        <v>3.9270999999999998</v>
      </c>
      <c r="N42" s="47">
        <v>0.96799999999999997</v>
      </c>
      <c r="O42" s="160">
        <f t="shared" si="0"/>
        <v>0.13692187382321677</v>
      </c>
      <c r="Q42" s="350"/>
      <c r="R42" s="241" t="s">
        <v>28</v>
      </c>
      <c r="S42" s="219" t="s">
        <v>433</v>
      </c>
      <c r="T42" s="197">
        <f t="shared" si="2"/>
        <v>13.2</v>
      </c>
      <c r="U42" s="211" t="str">
        <f t="shared" si="3"/>
        <v>6%</v>
      </c>
      <c r="V42" s="203">
        <f t="shared" si="4"/>
        <v>3.4218999999999999</v>
      </c>
      <c r="W42" s="251">
        <f t="shared" si="5"/>
        <v>3.5729000000000002</v>
      </c>
    </row>
    <row r="44" spans="1:23" x14ac:dyDescent="0.3">
      <c r="T44" t="s">
        <v>57</v>
      </c>
      <c r="U44" s="222" t="s">
        <v>66</v>
      </c>
      <c r="V44" s="222" t="s">
        <v>72</v>
      </c>
    </row>
    <row r="45" spans="1:23" x14ac:dyDescent="0.3">
      <c r="R45" s="266" t="s">
        <v>15</v>
      </c>
      <c r="S45" s="194" t="s">
        <v>632</v>
      </c>
      <c r="T45" s="198" t="str">
        <f t="shared" ref="T45:T56" si="6">VLOOKUP($R45,$B$12:$O$42,7)</f>
        <v>Profile 1</v>
      </c>
      <c r="U45" s="206">
        <f t="shared" ref="U45:U56" si="7">VLOOKUP($R45,$B$12:$O$42,9)</f>
        <v>3.5</v>
      </c>
      <c r="V45" s="249">
        <f t="shared" ref="V45:V56" si="8">VLOOKUP($R45,$B$12:$O$42,12)</f>
        <v>3.3073000000000001</v>
      </c>
    </row>
    <row r="46" spans="1:23" x14ac:dyDescent="0.3">
      <c r="R46" s="265" t="s">
        <v>16</v>
      </c>
      <c r="S46" s="195" t="s">
        <v>632</v>
      </c>
      <c r="T46" s="57" t="str">
        <f t="shared" si="6"/>
        <v>Profile 2</v>
      </c>
      <c r="U46" s="205">
        <f t="shared" si="7"/>
        <v>3.2656000000000001</v>
      </c>
      <c r="V46" s="250">
        <f t="shared" si="8"/>
        <v>3.0990000000000002</v>
      </c>
    </row>
    <row r="47" spans="1:23" x14ac:dyDescent="0.3">
      <c r="R47" s="265" t="s">
        <v>17</v>
      </c>
      <c r="S47" s="195" t="s">
        <v>632</v>
      </c>
      <c r="T47" s="57" t="str">
        <f t="shared" si="6"/>
        <v>Profile 3</v>
      </c>
      <c r="U47" s="205">
        <f t="shared" si="7"/>
        <v>3.3229000000000002</v>
      </c>
      <c r="V47" s="250">
        <f t="shared" si="8"/>
        <v>3.2240000000000002</v>
      </c>
    </row>
    <row r="48" spans="1:23" x14ac:dyDescent="0.3">
      <c r="R48" s="265" t="s">
        <v>18</v>
      </c>
      <c r="S48" s="195" t="s">
        <v>632</v>
      </c>
      <c r="T48" s="57" t="str">
        <f t="shared" si="6"/>
        <v>Profile 4</v>
      </c>
      <c r="U48" s="205">
        <f t="shared" si="7"/>
        <v>2.6718999999999999</v>
      </c>
      <c r="V48" s="250">
        <f t="shared" si="8"/>
        <v>2.7604000000000002</v>
      </c>
    </row>
    <row r="49" spans="18:22" x14ac:dyDescent="0.3">
      <c r="R49" s="265" t="s">
        <v>19</v>
      </c>
      <c r="S49" s="195" t="s">
        <v>632</v>
      </c>
      <c r="T49" s="57" t="str">
        <f t="shared" si="6"/>
        <v>Profile 5</v>
      </c>
      <c r="U49" s="205">
        <f t="shared" si="7"/>
        <v>1.8593999999999999</v>
      </c>
      <c r="V49" s="250">
        <f t="shared" si="8"/>
        <v>2.0832999999999999</v>
      </c>
    </row>
    <row r="50" spans="18:22" x14ac:dyDescent="0.3">
      <c r="R50" s="267" t="s">
        <v>225</v>
      </c>
      <c r="S50" s="196" t="s">
        <v>632</v>
      </c>
      <c r="T50" s="197" t="str">
        <f t="shared" si="6"/>
        <v>Profile 6</v>
      </c>
      <c r="U50" s="203">
        <f t="shared" si="7"/>
        <v>3.1615000000000002</v>
      </c>
      <c r="V50" s="251">
        <f t="shared" si="8"/>
        <v>3.125</v>
      </c>
    </row>
    <row r="51" spans="18:22" x14ac:dyDescent="0.3">
      <c r="R51" s="266" t="s">
        <v>30</v>
      </c>
      <c r="S51" s="194" t="s">
        <v>570</v>
      </c>
      <c r="T51" s="198" t="str">
        <f t="shared" si="6"/>
        <v>Profile 1</v>
      </c>
      <c r="U51" s="206">
        <f t="shared" si="7"/>
        <v>4.1041999999999996</v>
      </c>
      <c r="V51" s="249">
        <f t="shared" si="8"/>
        <v>4.125</v>
      </c>
    </row>
    <row r="52" spans="18:22" x14ac:dyDescent="0.3">
      <c r="R52" s="265" t="s">
        <v>31</v>
      </c>
      <c r="S52" s="195" t="s">
        <v>570</v>
      </c>
      <c r="T52" s="57" t="str">
        <f t="shared" si="6"/>
        <v>Profile 2</v>
      </c>
      <c r="U52" s="205">
        <f t="shared" si="7"/>
        <v>4.0833000000000004</v>
      </c>
      <c r="V52" s="250">
        <f t="shared" si="8"/>
        <v>3.9687999999999999</v>
      </c>
    </row>
    <row r="53" spans="18:22" x14ac:dyDescent="0.3">
      <c r="R53" s="265" t="s">
        <v>32</v>
      </c>
      <c r="S53" s="195" t="s">
        <v>570</v>
      </c>
      <c r="T53" s="57" t="str">
        <f t="shared" si="6"/>
        <v>Profile 3</v>
      </c>
      <c r="U53" s="205">
        <f t="shared" si="7"/>
        <v>4</v>
      </c>
      <c r="V53" s="250">
        <f t="shared" si="8"/>
        <v>4.0416999999999996</v>
      </c>
    </row>
    <row r="54" spans="18:22" x14ac:dyDescent="0.3">
      <c r="R54" s="265" t="s">
        <v>33</v>
      </c>
      <c r="S54" s="195" t="s">
        <v>570</v>
      </c>
      <c r="T54" s="57" t="str">
        <f t="shared" si="6"/>
        <v>Profile 4</v>
      </c>
      <c r="U54" s="205">
        <f t="shared" si="7"/>
        <v>3.2968999999999999</v>
      </c>
      <c r="V54" s="250">
        <f t="shared" si="8"/>
        <v>3.5573000000000001</v>
      </c>
    </row>
    <row r="55" spans="18:22" x14ac:dyDescent="0.3">
      <c r="R55" s="265" t="s">
        <v>34</v>
      </c>
      <c r="S55" s="195" t="s">
        <v>570</v>
      </c>
      <c r="T55" s="57" t="str">
        <f t="shared" si="6"/>
        <v>Profile 5</v>
      </c>
      <c r="U55" s="205">
        <f t="shared" si="7"/>
        <v>3.25</v>
      </c>
      <c r="V55" s="250">
        <f t="shared" si="8"/>
        <v>3.4479000000000002</v>
      </c>
    </row>
    <row r="56" spans="18:22" x14ac:dyDescent="0.3">
      <c r="R56" s="267" t="s">
        <v>35</v>
      </c>
      <c r="S56" s="196" t="s">
        <v>570</v>
      </c>
      <c r="T56" s="197" t="str">
        <f t="shared" si="6"/>
        <v>Profile 6</v>
      </c>
      <c r="U56" s="203">
        <f t="shared" si="7"/>
        <v>3.875</v>
      </c>
      <c r="V56" s="251">
        <f t="shared" si="8"/>
        <v>3.9270999999999998</v>
      </c>
    </row>
    <row r="100" spans="20:21" x14ac:dyDescent="0.3">
      <c r="T100" s="293"/>
      <c r="U100" s="192" t="s">
        <v>87</v>
      </c>
    </row>
    <row r="101" spans="20:21" x14ac:dyDescent="0.3">
      <c r="T101" s="13"/>
      <c r="U101" s="13"/>
    </row>
    <row r="102" spans="20:21" x14ac:dyDescent="0.3">
      <c r="T102" s="309" t="s">
        <v>864</v>
      </c>
      <c r="U102" s="309"/>
    </row>
    <row r="103" spans="20:21" x14ac:dyDescent="0.3">
      <c r="T103" s="296"/>
      <c r="U103" s="297" t="s">
        <v>865</v>
      </c>
    </row>
    <row r="104" spans="20:21" x14ac:dyDescent="0.3">
      <c r="T104" s="294"/>
      <c r="U104" s="297" t="s">
        <v>866</v>
      </c>
    </row>
    <row r="105" spans="20:21" x14ac:dyDescent="0.3">
      <c r="T105" s="295"/>
      <c r="U105" s="192" t="s">
        <v>863</v>
      </c>
    </row>
    <row r="154" spans="20:21" x14ac:dyDescent="0.3">
      <c r="T154" s="293"/>
      <c r="U154" s="192" t="s">
        <v>87</v>
      </c>
    </row>
    <row r="155" spans="20:21" x14ac:dyDescent="0.3">
      <c r="T155" s="13"/>
      <c r="U155" s="13"/>
    </row>
    <row r="156" spans="20:21" x14ac:dyDescent="0.3">
      <c r="T156" s="309" t="s">
        <v>864</v>
      </c>
      <c r="U156" s="309"/>
    </row>
    <row r="157" spans="20:21" x14ac:dyDescent="0.3">
      <c r="T157" s="296"/>
      <c r="U157" s="297" t="s">
        <v>865</v>
      </c>
    </row>
    <row r="158" spans="20:21" x14ac:dyDescent="0.3">
      <c r="T158" s="294"/>
      <c r="U158" s="297" t="s">
        <v>866</v>
      </c>
    </row>
    <row r="159" spans="20:21" x14ac:dyDescent="0.3">
      <c r="T159" s="295"/>
      <c r="U159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T156:U156"/>
    <mergeCell ref="T102:U102"/>
    <mergeCell ref="C3:C4"/>
    <mergeCell ref="B3:B4"/>
    <mergeCell ref="I3:I4"/>
    <mergeCell ref="H3:H4"/>
    <mergeCell ref="D3:D4"/>
    <mergeCell ref="G3:G4"/>
    <mergeCell ref="F3:F4"/>
    <mergeCell ref="Q35:Q38"/>
    <mergeCell ref="Q39:Q42"/>
    <mergeCell ref="J3:L3"/>
    <mergeCell ref="E3:E4"/>
    <mergeCell ref="M3:O3"/>
    <mergeCell ref="Q27:Q30"/>
    <mergeCell ref="Q31:Q3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opLeftCell="O1" zoomScale="80" zoomScaleNormal="80" workbookViewId="0">
      <selection activeCell="W128" sqref="W128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9.33203125" style="11" bestFit="1" customWidth="1"/>
    <col min="8" max="8" width="10.6640625" style="11" customWidth="1"/>
    <col min="9" max="9" width="5.6640625" style="11" customWidth="1"/>
    <col min="10" max="12" width="9.109375" style="12"/>
    <col min="13" max="13" width="5.6640625" style="11" customWidth="1"/>
    <col min="14" max="18" width="9.109375" style="12"/>
    <col min="19" max="19" width="13.44140625" style="12" customWidth="1"/>
    <col min="20" max="20" width="9.44140625" style="12" customWidth="1"/>
    <col min="21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20" t="s">
        <v>52</v>
      </c>
      <c r="C3" s="322" t="s">
        <v>196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9" t="s">
        <v>58</v>
      </c>
      <c r="N3" s="340"/>
      <c r="O3" s="341"/>
    </row>
    <row r="4" spans="1:15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6.3029325388042762E-2</v>
      </c>
      <c r="M5" s="19">
        <v>4.625</v>
      </c>
      <c r="N5" s="20">
        <v>0.49609999999999999</v>
      </c>
      <c r="O5" s="157">
        <f t="shared" ref="O5:O30" si="0">CONFIDENCE(0.05,N5,192)</f>
        <v>7.0172460334398584E-2</v>
      </c>
    </row>
    <row r="6" spans="1:15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4.0572999999999997</v>
      </c>
      <c r="K6" s="26">
        <v>0.86939999999999995</v>
      </c>
      <c r="L6" s="158">
        <f t="shared" ref="L6:L30" si="1">CONFIDENCE(0.05,K6,192)</f>
        <v>0.12297507965072794</v>
      </c>
      <c r="M6" s="25">
        <v>4.3177000000000003</v>
      </c>
      <c r="N6" s="26">
        <v>0.70760000000000001</v>
      </c>
      <c r="O6" s="158">
        <f t="shared" si="0"/>
        <v>0.10008875817903738</v>
      </c>
    </row>
    <row r="7" spans="1:15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3.4531000000000001</v>
      </c>
      <c r="K7" s="26">
        <v>1.1568000000000001</v>
      </c>
      <c r="L7" s="158">
        <f t="shared" si="1"/>
        <v>0.16362729714741439</v>
      </c>
      <c r="M7" s="25">
        <v>3.8854000000000002</v>
      </c>
      <c r="N7" s="26">
        <v>0.95299999999999996</v>
      </c>
      <c r="O7" s="158">
        <f t="shared" si="0"/>
        <v>0.13480015057182393</v>
      </c>
    </row>
    <row r="8" spans="1:15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2.3957999999999999</v>
      </c>
      <c r="K8" s="26">
        <v>1.1755</v>
      </c>
      <c r="L8" s="158">
        <f t="shared" si="1"/>
        <v>0.16627237880081744</v>
      </c>
      <c r="M8" s="25">
        <v>2.9531000000000001</v>
      </c>
      <c r="N8" s="26">
        <v>1.127</v>
      </c>
      <c r="O8" s="158">
        <f t="shared" si="0"/>
        <v>0.15941214028798067</v>
      </c>
    </row>
    <row r="9" spans="1:15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1.2707999999999999</v>
      </c>
      <c r="K9" s="26">
        <v>0.59630000000000005</v>
      </c>
      <c r="L9" s="158">
        <f t="shared" si="1"/>
        <v>8.4345571653702642E-2</v>
      </c>
      <c r="M9" s="25">
        <v>1.8593999999999999</v>
      </c>
      <c r="N9" s="26">
        <v>0.88970000000000005</v>
      </c>
      <c r="O9" s="158">
        <f t="shared" si="0"/>
        <v>0.12584647845094624</v>
      </c>
    </row>
    <row r="10" spans="1:15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1.0313000000000001</v>
      </c>
      <c r="K10" s="33">
        <v>0.3054</v>
      </c>
      <c r="L10" s="159">
        <f t="shared" si="1"/>
        <v>4.3198285398357843E-2</v>
      </c>
      <c r="M10" s="32">
        <v>1.0677000000000001</v>
      </c>
      <c r="N10" s="33">
        <v>0.25190000000000001</v>
      </c>
      <c r="O10" s="159">
        <f t="shared" si="0"/>
        <v>3.5630805801723453E-2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607</v>
      </c>
      <c r="B12" s="50" t="s">
        <v>7</v>
      </c>
      <c r="C12" s="15" t="s">
        <v>154</v>
      </c>
      <c r="D12" s="15" t="s">
        <v>165</v>
      </c>
      <c r="E12" s="16">
        <v>23.85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2.5729000000000002</v>
      </c>
      <c r="K12" s="20">
        <v>1.0409999999999999</v>
      </c>
      <c r="L12" s="157">
        <f t="shared" si="1"/>
        <v>0.14724759364666182</v>
      </c>
      <c r="M12" s="19">
        <v>3.4531000000000001</v>
      </c>
      <c r="N12" s="20">
        <v>0.98570000000000002</v>
      </c>
      <c r="O12" s="157">
        <f t="shared" si="0"/>
        <v>0.1394255072598603</v>
      </c>
    </row>
    <row r="13" spans="1:15" x14ac:dyDescent="0.3">
      <c r="A13" s="12" t="s">
        <v>618</v>
      </c>
      <c r="B13" s="51" t="s">
        <v>8</v>
      </c>
      <c r="C13" s="22" t="s">
        <v>154</v>
      </c>
      <c r="D13" s="22" t="s">
        <v>166</v>
      </c>
      <c r="E13" s="10">
        <v>24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3.4948000000000001</v>
      </c>
      <c r="K13" s="26">
        <v>1.0129999999999999</v>
      </c>
      <c r="L13" s="158">
        <f t="shared" si="1"/>
        <v>0.14328704357739519</v>
      </c>
      <c r="M13" s="25">
        <v>4.0990000000000002</v>
      </c>
      <c r="N13" s="26">
        <v>0.84730000000000005</v>
      </c>
      <c r="O13" s="158">
        <f t="shared" si="0"/>
        <v>0.11984907406034252</v>
      </c>
    </row>
    <row r="14" spans="1:15" x14ac:dyDescent="0.3">
      <c r="A14" s="12" t="s">
        <v>619</v>
      </c>
      <c r="B14" s="51" t="s">
        <v>9</v>
      </c>
      <c r="C14" s="22" t="s">
        <v>154</v>
      </c>
      <c r="D14" s="22" t="s">
        <v>166</v>
      </c>
      <c r="E14" s="10">
        <v>32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3.6770999999999998</v>
      </c>
      <c r="K14" s="26">
        <v>0.96530000000000005</v>
      </c>
      <c r="L14" s="158">
        <f t="shared" si="1"/>
        <v>0.13653996363796606</v>
      </c>
      <c r="M14" s="25">
        <v>4.0625</v>
      </c>
      <c r="N14" s="26">
        <v>0.82899999999999996</v>
      </c>
      <c r="O14" s="158">
        <f t="shared" si="0"/>
        <v>0.11726057169364326</v>
      </c>
    </row>
    <row r="15" spans="1:15" x14ac:dyDescent="0.3">
      <c r="A15" s="12" t="s">
        <v>611</v>
      </c>
      <c r="B15" s="51" t="s">
        <v>10</v>
      </c>
      <c r="C15" s="22" t="s">
        <v>156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124</v>
      </c>
      <c r="I15" s="23" t="s">
        <v>89</v>
      </c>
      <c r="J15" s="25">
        <v>1.9167000000000001</v>
      </c>
      <c r="K15" s="26">
        <v>0.92849999999999999</v>
      </c>
      <c r="L15" s="158">
        <f t="shared" si="1"/>
        <v>0.13133466926121565</v>
      </c>
      <c r="M15" s="25">
        <v>3.0207999999999999</v>
      </c>
      <c r="N15" s="26">
        <v>1.1161000000000001</v>
      </c>
      <c r="O15" s="158">
        <f t="shared" si="0"/>
        <v>0.15787035472530189</v>
      </c>
    </row>
    <row r="16" spans="1:15" x14ac:dyDescent="0.3">
      <c r="A16" s="12" t="s">
        <v>620</v>
      </c>
      <c r="B16" s="51" t="s">
        <v>11</v>
      </c>
      <c r="C16" s="22" t="s">
        <v>156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2.9634999999999998</v>
      </c>
      <c r="K16" s="26">
        <v>0.96199999999999997</v>
      </c>
      <c r="L16" s="158">
        <f t="shared" si="1"/>
        <v>0.13607318452265962</v>
      </c>
      <c r="M16" s="25">
        <v>3.8957999999999999</v>
      </c>
      <c r="N16" s="26">
        <v>0.90349999999999997</v>
      </c>
      <c r="O16" s="158">
        <f t="shared" si="0"/>
        <v>0.12779846384222762</v>
      </c>
    </row>
    <row r="17" spans="1:23" ht="15" thickBot="1" x14ac:dyDescent="0.35">
      <c r="A17" s="12" t="s">
        <v>621</v>
      </c>
      <c r="B17" s="53" t="s">
        <v>12</v>
      </c>
      <c r="C17" s="28" t="s">
        <v>156</v>
      </c>
      <c r="D17" s="28" t="s">
        <v>166</v>
      </c>
      <c r="E17" s="29">
        <v>32</v>
      </c>
      <c r="F17" s="29" t="s">
        <v>98</v>
      </c>
      <c r="G17" s="29" t="s">
        <v>99</v>
      </c>
      <c r="H17" s="29" t="s">
        <v>124</v>
      </c>
      <c r="I17" s="30" t="s">
        <v>89</v>
      </c>
      <c r="J17" s="32">
        <v>2.9218999999999999</v>
      </c>
      <c r="K17" s="33">
        <v>0.92049999999999998</v>
      </c>
      <c r="L17" s="159">
        <f t="shared" si="1"/>
        <v>0.13020308352713947</v>
      </c>
      <c r="M17" s="32">
        <v>3.8957999999999999</v>
      </c>
      <c r="N17" s="33">
        <v>0.95420000000000005</v>
      </c>
      <c r="O17" s="159">
        <f t="shared" si="0"/>
        <v>0.13496988843193539</v>
      </c>
    </row>
    <row r="18" spans="1:23" ht="15.6" thickTop="1" thickBot="1" x14ac:dyDescent="0.35">
      <c r="B18" s="110"/>
      <c r="C18" s="35"/>
      <c r="D18" s="35"/>
      <c r="E18" s="36"/>
      <c r="F18" s="36"/>
      <c r="G18" s="36"/>
      <c r="H18" s="36"/>
      <c r="I18" s="37"/>
      <c r="J18" s="268"/>
      <c r="K18" s="39"/>
      <c r="L18" s="269"/>
      <c r="M18" s="268"/>
      <c r="N18" s="39"/>
      <c r="O18" s="269"/>
    </row>
    <row r="19" spans="1:23" ht="15" thickTop="1" x14ac:dyDescent="0.3">
      <c r="A19" s="12" t="s">
        <v>542</v>
      </c>
      <c r="B19" s="50" t="s">
        <v>13</v>
      </c>
      <c r="C19" s="15" t="s">
        <v>175</v>
      </c>
      <c r="D19" s="193" t="s">
        <v>423</v>
      </c>
      <c r="E19" s="16">
        <v>16.399999999999999</v>
      </c>
      <c r="F19" s="16" t="s">
        <v>98</v>
      </c>
      <c r="G19" s="16" t="s">
        <v>99</v>
      </c>
      <c r="H19" s="16" t="s">
        <v>121</v>
      </c>
      <c r="I19" s="34" t="s">
        <v>159</v>
      </c>
      <c r="J19" s="19">
        <v>3.7759999999999998</v>
      </c>
      <c r="K19" s="20">
        <v>0.96909999999999996</v>
      </c>
      <c r="L19" s="157">
        <f t="shared" si="1"/>
        <v>0.13707746686165223</v>
      </c>
      <c r="M19" s="19">
        <v>4.2134999999999998</v>
      </c>
      <c r="N19" s="20">
        <v>0.82579999999999998</v>
      </c>
      <c r="O19" s="157">
        <f t="shared" si="0"/>
        <v>0.1168079374000128</v>
      </c>
    </row>
    <row r="20" spans="1:23" x14ac:dyDescent="0.3">
      <c r="A20" s="12" t="s">
        <v>543</v>
      </c>
      <c r="B20" s="50" t="s">
        <v>14</v>
      </c>
      <c r="C20" s="15" t="s">
        <v>175</v>
      </c>
      <c r="D20" s="15" t="s">
        <v>423</v>
      </c>
      <c r="E20" s="16">
        <v>24.4</v>
      </c>
      <c r="F20" s="16" t="s">
        <v>98</v>
      </c>
      <c r="G20" s="16" t="s">
        <v>99</v>
      </c>
      <c r="H20" s="16" t="s">
        <v>121</v>
      </c>
      <c r="I20" s="34" t="s">
        <v>159</v>
      </c>
      <c r="J20" s="19">
        <v>4.1146000000000003</v>
      </c>
      <c r="K20" s="20">
        <v>0.94750000000000001</v>
      </c>
      <c r="L20" s="157">
        <f t="shared" si="1"/>
        <v>0.13402218537964658</v>
      </c>
      <c r="M20" s="19">
        <v>4.4009999999999998</v>
      </c>
      <c r="N20" s="20">
        <v>0.70199999999999996</v>
      </c>
      <c r="O20" s="157">
        <f t="shared" si="0"/>
        <v>9.9296648165184048E-2</v>
      </c>
    </row>
    <row r="21" spans="1:23" x14ac:dyDescent="0.3">
      <c r="A21" s="12" t="s">
        <v>622</v>
      </c>
      <c r="B21" s="51" t="s">
        <v>15</v>
      </c>
      <c r="C21" s="22" t="s">
        <v>175</v>
      </c>
      <c r="D21" s="22" t="s">
        <v>423</v>
      </c>
      <c r="E21" s="10">
        <v>32</v>
      </c>
      <c r="F21" s="10" t="s">
        <v>98</v>
      </c>
      <c r="G21" s="10" t="s">
        <v>99</v>
      </c>
      <c r="H21" s="10" t="s">
        <v>121</v>
      </c>
      <c r="I21" s="23" t="s">
        <v>159</v>
      </c>
      <c r="J21" s="25">
        <v>4.125</v>
      </c>
      <c r="K21" s="26">
        <v>0.85309999999999997</v>
      </c>
      <c r="L21" s="158">
        <f t="shared" si="1"/>
        <v>0.12066947371754774</v>
      </c>
      <c r="M21" s="25">
        <v>4.3697999999999997</v>
      </c>
      <c r="N21" s="26">
        <v>0.72629999999999995</v>
      </c>
      <c r="O21" s="158">
        <f t="shared" si="0"/>
        <v>0.10273383983244042</v>
      </c>
    </row>
    <row r="22" spans="1:23" x14ac:dyDescent="0.3">
      <c r="A22" s="12" t="s">
        <v>623</v>
      </c>
      <c r="B22" s="51" t="s">
        <v>16</v>
      </c>
      <c r="C22" s="22" t="s">
        <v>175</v>
      </c>
      <c r="D22" s="22" t="s">
        <v>423</v>
      </c>
      <c r="E22" s="10">
        <v>48</v>
      </c>
      <c r="F22" s="10" t="s">
        <v>98</v>
      </c>
      <c r="G22" s="10" t="s">
        <v>99</v>
      </c>
      <c r="H22" s="10" t="s">
        <v>121</v>
      </c>
      <c r="I22" s="23" t="s">
        <v>159</v>
      </c>
      <c r="J22" s="25">
        <v>4.3906000000000001</v>
      </c>
      <c r="K22" s="26">
        <v>0.8367</v>
      </c>
      <c r="L22" s="158">
        <f t="shared" si="1"/>
        <v>0.11834972296269158</v>
      </c>
      <c r="M22" s="25">
        <v>4.4896000000000003</v>
      </c>
      <c r="N22" s="26">
        <v>0.67869999999999997</v>
      </c>
      <c r="O22" s="158">
        <f t="shared" si="0"/>
        <v>9.6000904714687196E-2</v>
      </c>
    </row>
    <row r="23" spans="1:23" x14ac:dyDescent="0.3">
      <c r="A23" s="12" t="s">
        <v>544</v>
      </c>
      <c r="B23" s="51" t="s">
        <v>17</v>
      </c>
      <c r="C23" s="22" t="s">
        <v>176</v>
      </c>
      <c r="D23" s="22" t="s">
        <v>423</v>
      </c>
      <c r="E23" s="10">
        <v>16.399999999999999</v>
      </c>
      <c r="F23" s="10" t="s">
        <v>114</v>
      </c>
      <c r="G23" s="10" t="s">
        <v>99</v>
      </c>
      <c r="H23" s="10" t="s">
        <v>121</v>
      </c>
      <c r="I23" s="23" t="s">
        <v>159</v>
      </c>
      <c r="J23" s="25">
        <v>3.7082999999999999</v>
      </c>
      <c r="K23" s="26">
        <v>0.98060000000000003</v>
      </c>
      <c r="L23" s="158">
        <f t="shared" si="1"/>
        <v>0.13870412135438673</v>
      </c>
      <c r="M23" s="25">
        <v>4.2134999999999998</v>
      </c>
      <c r="N23" s="26">
        <v>0.83840000000000003</v>
      </c>
      <c r="O23" s="158">
        <f t="shared" si="0"/>
        <v>0.11859018493118278</v>
      </c>
    </row>
    <row r="24" spans="1:23" x14ac:dyDescent="0.3">
      <c r="A24" s="12" t="s">
        <v>545</v>
      </c>
      <c r="B24" s="51" t="s">
        <v>18</v>
      </c>
      <c r="C24" s="22" t="s">
        <v>176</v>
      </c>
      <c r="D24" s="22" t="s">
        <v>423</v>
      </c>
      <c r="E24" s="10">
        <v>24.4</v>
      </c>
      <c r="F24" s="10" t="s">
        <v>114</v>
      </c>
      <c r="G24" s="10" t="s">
        <v>99</v>
      </c>
      <c r="H24" s="10" t="s">
        <v>121</v>
      </c>
      <c r="I24" s="23" t="s">
        <v>159</v>
      </c>
      <c r="J24" s="25">
        <v>4.2187999999999999</v>
      </c>
      <c r="K24" s="26">
        <v>0.85250000000000004</v>
      </c>
      <c r="L24" s="158">
        <f t="shared" si="1"/>
        <v>0.12058460478749204</v>
      </c>
      <c r="M24" s="25">
        <v>4.3541999999999996</v>
      </c>
      <c r="N24" s="26">
        <v>0.73050000000000004</v>
      </c>
      <c r="O24" s="158">
        <f t="shared" si="0"/>
        <v>0.10332792234283042</v>
      </c>
    </row>
    <row r="25" spans="1:23" x14ac:dyDescent="0.3">
      <c r="A25" s="12" t="s">
        <v>546</v>
      </c>
      <c r="B25" s="51" t="s">
        <v>19</v>
      </c>
      <c r="C25" s="22" t="s">
        <v>177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124</v>
      </c>
      <c r="I25" s="23" t="s">
        <v>159</v>
      </c>
      <c r="J25" s="25">
        <v>3.2395999999999998</v>
      </c>
      <c r="K25" s="26">
        <v>1.0206999999999999</v>
      </c>
      <c r="L25" s="158">
        <f t="shared" si="1"/>
        <v>0.14437619484644354</v>
      </c>
      <c r="M25" s="25">
        <v>4.0625</v>
      </c>
      <c r="N25" s="26">
        <v>0.95789999999999997</v>
      </c>
      <c r="O25" s="158">
        <f t="shared" si="0"/>
        <v>0.13549324683394559</v>
      </c>
      <c r="U25" t="s">
        <v>57</v>
      </c>
      <c r="V25" s="222" t="s">
        <v>80</v>
      </c>
      <c r="W25" s="222" t="s">
        <v>63</v>
      </c>
    </row>
    <row r="26" spans="1:23" x14ac:dyDescent="0.3">
      <c r="A26" s="12" t="s">
        <v>547</v>
      </c>
      <c r="B26" s="21" t="s">
        <v>225</v>
      </c>
      <c r="C26" s="22" t="s">
        <v>177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124</v>
      </c>
      <c r="I26" s="23" t="s">
        <v>159</v>
      </c>
      <c r="J26" s="25">
        <v>3.5884999999999998</v>
      </c>
      <c r="K26" s="26">
        <v>1.0841000000000001</v>
      </c>
      <c r="L26" s="158">
        <f t="shared" si="1"/>
        <v>0.1533440117889972</v>
      </c>
      <c r="M26" s="25">
        <v>4.1718999999999999</v>
      </c>
      <c r="N26" s="26">
        <v>0.83550000000000002</v>
      </c>
      <c r="O26" s="158">
        <f t="shared" si="0"/>
        <v>0.11817998510258017</v>
      </c>
      <c r="Q26" s="331" t="s">
        <v>628</v>
      </c>
      <c r="R26" s="239" t="s">
        <v>8</v>
      </c>
      <c r="S26" s="194" t="s">
        <v>633</v>
      </c>
      <c r="T26" s="198">
        <f>VLOOKUP($R26,$B$12:$O$30,4)</f>
        <v>24</v>
      </c>
      <c r="U26" s="209" t="str">
        <f>VLOOKUP($R26,$B$12:$O$30,7)</f>
        <v>3%</v>
      </c>
      <c r="V26" s="198">
        <f>VLOOKUP($R26,$B$12:$O$30,9)</f>
        <v>3.4948000000000001</v>
      </c>
      <c r="W26" s="249">
        <f>VLOOKUP($R26,$B$12:$O$30,12)</f>
        <v>4.0990000000000002</v>
      </c>
    </row>
    <row r="27" spans="1:23" x14ac:dyDescent="0.3">
      <c r="A27" s="12" t="s">
        <v>624</v>
      </c>
      <c r="B27" s="51" t="s">
        <v>20</v>
      </c>
      <c r="C27" s="22" t="s">
        <v>177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124</v>
      </c>
      <c r="I27" s="23" t="s">
        <v>159</v>
      </c>
      <c r="J27" s="25">
        <v>3.6354000000000002</v>
      </c>
      <c r="K27" s="26">
        <v>1.0194000000000001</v>
      </c>
      <c r="L27" s="158">
        <f t="shared" si="1"/>
        <v>0.14419231216465617</v>
      </c>
      <c r="M27" s="25">
        <v>4.1197999999999997</v>
      </c>
      <c r="N27" s="26">
        <v>0.83840000000000003</v>
      </c>
      <c r="O27" s="158">
        <f t="shared" si="0"/>
        <v>0.11859018493118278</v>
      </c>
      <c r="Q27" s="332"/>
      <c r="R27" s="241" t="s">
        <v>9</v>
      </c>
      <c r="S27" s="196" t="s">
        <v>633</v>
      </c>
      <c r="T27" s="197">
        <f>VLOOKUP($R27,$B$12:$O$30,4)</f>
        <v>32</v>
      </c>
      <c r="U27" s="211" t="str">
        <f>VLOOKUP($R27,$B$12:$O$30,7)</f>
        <v>3%</v>
      </c>
      <c r="V27" s="197">
        <f>VLOOKUP($R27,$B$12:$O$30,9)</f>
        <v>3.6770999999999998</v>
      </c>
      <c r="W27" s="105">
        <f>VLOOKUP($R27,$B$12:$O$30,12)</f>
        <v>4.0625</v>
      </c>
    </row>
    <row r="28" spans="1:23" x14ac:dyDescent="0.3">
      <c r="A28" s="12" t="s">
        <v>625</v>
      </c>
      <c r="B28" s="51" t="s">
        <v>21</v>
      </c>
      <c r="C28" s="22" t="s">
        <v>177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124</v>
      </c>
      <c r="I28" s="23" t="s">
        <v>159</v>
      </c>
      <c r="J28" s="25">
        <v>3.9115000000000002</v>
      </c>
      <c r="K28" s="26">
        <v>1.0373000000000001</v>
      </c>
      <c r="L28" s="158">
        <f t="shared" si="1"/>
        <v>0.14672423524465159</v>
      </c>
      <c r="M28" s="25">
        <v>4.2812999999999999</v>
      </c>
      <c r="N28" s="26">
        <v>0.78200000000000003</v>
      </c>
      <c r="O28" s="158">
        <f t="shared" si="0"/>
        <v>0.11061250550594577</v>
      </c>
      <c r="Q28" s="332"/>
      <c r="R28" s="239" t="s">
        <v>11</v>
      </c>
      <c r="S28" s="194" t="s">
        <v>634</v>
      </c>
      <c r="T28" s="198">
        <f t="shared" ref="T28:T37" si="2">VLOOKUP($R28,$B$12:$O$30,4)</f>
        <v>24</v>
      </c>
      <c r="U28" s="209" t="str">
        <f t="shared" ref="U28:U37" si="3">VLOOKUP($R28,$B$12:$O$30,7)</f>
        <v>6%</v>
      </c>
      <c r="V28" s="198">
        <f t="shared" ref="V28:V37" si="4">VLOOKUP($R28,$B$12:$O$30,9)</f>
        <v>2.9634999999999998</v>
      </c>
      <c r="W28" s="242">
        <f t="shared" ref="W28:W37" si="5">VLOOKUP($R28,$B$12:$O$30,12)</f>
        <v>3.8957999999999999</v>
      </c>
    </row>
    <row r="29" spans="1:23" x14ac:dyDescent="0.3">
      <c r="A29" s="12" t="s">
        <v>548</v>
      </c>
      <c r="B29" s="51" t="s">
        <v>22</v>
      </c>
      <c r="C29" s="22" t="s">
        <v>178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124</v>
      </c>
      <c r="I29" s="23" t="s">
        <v>159</v>
      </c>
      <c r="J29" s="25">
        <v>3.1926999999999999</v>
      </c>
      <c r="K29" s="26">
        <v>1.1253</v>
      </c>
      <c r="L29" s="158">
        <f t="shared" si="1"/>
        <v>0.15917167831948947</v>
      </c>
      <c r="M29" s="25">
        <v>3.9218999999999999</v>
      </c>
      <c r="N29" s="26">
        <v>0.93179999999999996</v>
      </c>
      <c r="O29" s="158">
        <f t="shared" si="0"/>
        <v>0.13180144837652208</v>
      </c>
      <c r="Q29" s="332"/>
      <c r="R29" s="241" t="s">
        <v>12</v>
      </c>
      <c r="S29" s="196" t="s">
        <v>634</v>
      </c>
      <c r="T29" s="197">
        <f t="shared" si="2"/>
        <v>32</v>
      </c>
      <c r="U29" s="211" t="str">
        <f t="shared" si="3"/>
        <v>6%</v>
      </c>
      <c r="V29" s="197">
        <f t="shared" si="4"/>
        <v>2.9218999999999999</v>
      </c>
      <c r="W29" s="105">
        <f t="shared" si="5"/>
        <v>3.8957999999999999</v>
      </c>
    </row>
    <row r="30" spans="1:23" ht="15" thickBot="1" x14ac:dyDescent="0.35">
      <c r="A30" s="12" t="s">
        <v>549</v>
      </c>
      <c r="B30" s="55" t="s">
        <v>23</v>
      </c>
      <c r="C30" s="41" t="s">
        <v>178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124</v>
      </c>
      <c r="I30" s="43" t="s">
        <v>159</v>
      </c>
      <c r="J30" s="46">
        <v>3.6615000000000002</v>
      </c>
      <c r="K30" s="47">
        <v>1.0852999999999999</v>
      </c>
      <c r="L30" s="160">
        <f t="shared" si="1"/>
        <v>0.15351374964910861</v>
      </c>
      <c r="M30" s="46">
        <v>4.1978999999999997</v>
      </c>
      <c r="N30" s="47">
        <v>0.84530000000000005</v>
      </c>
      <c r="O30" s="160">
        <f t="shared" si="0"/>
        <v>0.11956617762682349</v>
      </c>
      <c r="Q30" s="332"/>
      <c r="R30" s="270" t="s">
        <v>13</v>
      </c>
      <c r="S30" s="194" t="s">
        <v>432</v>
      </c>
      <c r="T30" s="217">
        <f t="shared" si="2"/>
        <v>16.399999999999999</v>
      </c>
      <c r="U30" s="218" t="str">
        <f t="shared" si="3"/>
        <v>3%</v>
      </c>
      <c r="V30" s="217">
        <f t="shared" si="4"/>
        <v>3.7759999999999998</v>
      </c>
      <c r="W30" s="245">
        <f t="shared" si="5"/>
        <v>4.2134999999999998</v>
      </c>
    </row>
    <row r="31" spans="1:23" x14ac:dyDescent="0.3">
      <c r="C31" s="57"/>
      <c r="D31" s="57"/>
      <c r="E31" s="48"/>
      <c r="F31" s="48"/>
      <c r="G31" s="48"/>
      <c r="H31" s="48"/>
      <c r="I31" s="48"/>
      <c r="M31" s="48"/>
      <c r="Q31" s="332"/>
      <c r="R31" s="271" t="s">
        <v>14</v>
      </c>
      <c r="S31" s="57" t="s">
        <v>432</v>
      </c>
      <c r="T31" s="213">
        <f t="shared" si="2"/>
        <v>24.4</v>
      </c>
      <c r="U31" s="214" t="str">
        <f t="shared" si="3"/>
        <v>3%</v>
      </c>
      <c r="V31" s="213">
        <f t="shared" si="4"/>
        <v>4.1146000000000003</v>
      </c>
      <c r="W31" s="244">
        <f t="shared" si="5"/>
        <v>4.4009999999999998</v>
      </c>
    </row>
    <row r="32" spans="1:23" x14ac:dyDescent="0.3">
      <c r="Q32" s="332"/>
      <c r="R32" s="271" t="s">
        <v>15</v>
      </c>
      <c r="S32" s="57" t="s">
        <v>432</v>
      </c>
      <c r="T32" s="213">
        <f t="shared" si="2"/>
        <v>32</v>
      </c>
      <c r="U32" s="214" t="str">
        <f t="shared" si="3"/>
        <v>3%</v>
      </c>
      <c r="V32" s="213">
        <f t="shared" si="4"/>
        <v>4.125</v>
      </c>
      <c r="W32" s="244">
        <f t="shared" si="5"/>
        <v>4.3697999999999997</v>
      </c>
    </row>
    <row r="33" spans="17:23" x14ac:dyDescent="0.3">
      <c r="Q33" s="332"/>
      <c r="R33" s="272" t="s">
        <v>16</v>
      </c>
      <c r="S33" s="197" t="s">
        <v>432</v>
      </c>
      <c r="T33" s="220">
        <f t="shared" si="2"/>
        <v>48</v>
      </c>
      <c r="U33" s="221" t="str">
        <f t="shared" si="3"/>
        <v>3%</v>
      </c>
      <c r="V33" s="220">
        <f t="shared" si="4"/>
        <v>4.3906000000000001</v>
      </c>
      <c r="W33" s="246">
        <f t="shared" si="5"/>
        <v>4.4896000000000003</v>
      </c>
    </row>
    <row r="34" spans="17:23" x14ac:dyDescent="0.3">
      <c r="Q34" s="332"/>
      <c r="R34" s="270" t="s">
        <v>19</v>
      </c>
      <c r="S34" s="194" t="s">
        <v>433</v>
      </c>
      <c r="T34" s="217">
        <f t="shared" si="2"/>
        <v>16.399999999999999</v>
      </c>
      <c r="U34" s="218" t="str">
        <f t="shared" si="3"/>
        <v>6%</v>
      </c>
      <c r="V34" s="217">
        <f t="shared" si="4"/>
        <v>3.2395999999999998</v>
      </c>
      <c r="W34" s="245">
        <f t="shared" si="5"/>
        <v>4.0625</v>
      </c>
    </row>
    <row r="35" spans="17:23" x14ac:dyDescent="0.3">
      <c r="Q35" s="332"/>
      <c r="R35" s="271" t="s">
        <v>225</v>
      </c>
      <c r="S35" s="57" t="s">
        <v>433</v>
      </c>
      <c r="T35" s="213">
        <f t="shared" si="2"/>
        <v>24.4</v>
      </c>
      <c r="U35" s="214" t="str">
        <f t="shared" si="3"/>
        <v>6%</v>
      </c>
      <c r="V35" s="213">
        <f t="shared" si="4"/>
        <v>3.5884999999999998</v>
      </c>
      <c r="W35" s="244">
        <f t="shared" si="5"/>
        <v>4.1718999999999999</v>
      </c>
    </row>
    <row r="36" spans="17:23" x14ac:dyDescent="0.3">
      <c r="Q36" s="332"/>
      <c r="R36" s="271" t="s">
        <v>20</v>
      </c>
      <c r="S36" s="57" t="s">
        <v>433</v>
      </c>
      <c r="T36" s="213">
        <f t="shared" si="2"/>
        <v>32</v>
      </c>
      <c r="U36" s="214" t="str">
        <f t="shared" si="3"/>
        <v>6%</v>
      </c>
      <c r="V36" s="213">
        <f t="shared" si="4"/>
        <v>3.6354000000000002</v>
      </c>
      <c r="W36" s="244">
        <f t="shared" si="5"/>
        <v>4.1197999999999997</v>
      </c>
    </row>
    <row r="37" spans="17:23" x14ac:dyDescent="0.3">
      <c r="Q37" s="333"/>
      <c r="R37" s="272" t="s">
        <v>21</v>
      </c>
      <c r="S37" s="197" t="s">
        <v>433</v>
      </c>
      <c r="T37" s="220">
        <f t="shared" si="2"/>
        <v>48</v>
      </c>
      <c r="U37" s="221" t="str">
        <f t="shared" si="3"/>
        <v>6%</v>
      </c>
      <c r="V37" s="220">
        <f t="shared" si="4"/>
        <v>3.9115000000000002</v>
      </c>
      <c r="W37" s="246">
        <f t="shared" si="5"/>
        <v>4.2812999999999999</v>
      </c>
    </row>
    <row r="79" spans="20:21" x14ac:dyDescent="0.3">
      <c r="T79" s="293"/>
      <c r="U79" s="192" t="s">
        <v>87</v>
      </c>
    </row>
    <row r="80" spans="20:21" x14ac:dyDescent="0.3">
      <c r="T80" s="13"/>
      <c r="U80" s="13"/>
    </row>
    <row r="81" spans="20:21" x14ac:dyDescent="0.3">
      <c r="T81" s="309" t="s">
        <v>864</v>
      </c>
      <c r="U81" s="309"/>
    </row>
    <row r="82" spans="20:21" x14ac:dyDescent="0.3">
      <c r="T82" s="296"/>
      <c r="U82" s="297" t="s">
        <v>865</v>
      </c>
    </row>
    <row r="83" spans="20:21" x14ac:dyDescent="0.3">
      <c r="T83" s="294"/>
      <c r="U83" s="297" t="s">
        <v>866</v>
      </c>
    </row>
    <row r="126" spans="20:21" x14ac:dyDescent="0.3">
      <c r="T126" s="293"/>
      <c r="U126" s="192" t="s">
        <v>87</v>
      </c>
    </row>
    <row r="127" spans="20:21" x14ac:dyDescent="0.3">
      <c r="T127" s="13"/>
      <c r="U127" s="13"/>
    </row>
    <row r="128" spans="20:21" x14ac:dyDescent="0.3">
      <c r="T128" s="309" t="s">
        <v>864</v>
      </c>
      <c r="U128" s="309"/>
    </row>
    <row r="129" spans="20:21" x14ac:dyDescent="0.3">
      <c r="T129" s="296"/>
      <c r="U129" s="297" t="s">
        <v>865</v>
      </c>
    </row>
    <row r="130" spans="20:21" x14ac:dyDescent="0.3">
      <c r="T130" s="294"/>
      <c r="U130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I3:I4"/>
    <mergeCell ref="J3:L3"/>
    <mergeCell ref="M3:O3"/>
    <mergeCell ref="T128:U128"/>
    <mergeCell ref="B3:B4"/>
    <mergeCell ref="C3:C4"/>
    <mergeCell ref="D3:D4"/>
    <mergeCell ref="E3:E4"/>
    <mergeCell ref="F3:F4"/>
    <mergeCell ref="T81:U81"/>
    <mergeCell ref="G3:G4"/>
    <mergeCell ref="Q26:Q37"/>
    <mergeCell ref="H3:H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"/>
  <sheetViews>
    <sheetView tabSelected="1" topLeftCell="O1" zoomScale="80" zoomScaleNormal="80" workbookViewId="0">
      <selection activeCell="AD7" sqref="AD7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66.44140625" style="12" hidden="1" customWidth="1"/>
    <col min="4" max="4" width="17.88671875" style="12" customWidth="1"/>
    <col min="5" max="5" width="8.109375" style="66" bestFit="1" customWidth="1"/>
    <col min="6" max="6" width="5" style="66" bestFit="1" customWidth="1"/>
    <col min="7" max="7" width="9.109375" style="66" bestFit="1" customWidth="1"/>
    <col min="8" max="8" width="11.5546875" style="66" bestFit="1" customWidth="1"/>
    <col min="9" max="9" width="5.6640625" style="66" bestFit="1" customWidth="1"/>
    <col min="10" max="18" width="9.109375" style="12"/>
    <col min="19" max="19" width="16.44140625" style="12" customWidth="1"/>
    <col min="20" max="16384" width="9.109375" style="12"/>
  </cols>
  <sheetData>
    <row r="1" spans="1:23" x14ac:dyDescent="0.3">
      <c r="B1" s="75"/>
      <c r="C1" s="75"/>
      <c r="D1" s="75"/>
      <c r="E1" s="273"/>
      <c r="F1" s="273"/>
      <c r="G1" s="273"/>
      <c r="H1" s="273"/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71</v>
      </c>
    </row>
    <row r="2" spans="1:23" ht="15" thickBot="1" x14ac:dyDescent="0.35">
      <c r="B2" s="238"/>
      <c r="C2" s="75"/>
      <c r="D2" s="75"/>
      <c r="E2" s="273"/>
      <c r="F2" s="273"/>
      <c r="G2" s="273"/>
      <c r="H2" s="273"/>
      <c r="I2" s="273"/>
      <c r="J2" s="13"/>
      <c r="K2" s="13"/>
      <c r="L2" s="13"/>
      <c r="M2" s="13"/>
      <c r="N2" s="13"/>
      <c r="O2" s="13"/>
    </row>
    <row r="3" spans="1:23" x14ac:dyDescent="0.3">
      <c r="B3" s="320" t="s">
        <v>52</v>
      </c>
      <c r="C3" s="322" t="s">
        <v>208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3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4.2031000000000001</v>
      </c>
      <c r="K5" s="20">
        <v>0.81569999999999998</v>
      </c>
      <c r="L5" s="157">
        <f>CONFIDENCE(0.05,K5,192)</f>
        <v>0.11537931041074163</v>
      </c>
      <c r="M5" s="19">
        <v>4.5</v>
      </c>
      <c r="N5" s="20">
        <v>0.72360000000000002</v>
      </c>
      <c r="O5" s="157">
        <f>CONFIDENCE(0.05,N5,192)</f>
        <v>0.10235192964718973</v>
      </c>
    </row>
    <row r="6" spans="1:23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3.6823000000000001</v>
      </c>
      <c r="K6" s="26">
        <v>0.87909999999999999</v>
      </c>
      <c r="L6" s="158">
        <f t="shared" ref="L6:L54" si="0">CONFIDENCE(0.05,K6,192)</f>
        <v>0.1243471273532953</v>
      </c>
      <c r="M6" s="25">
        <v>4.2343999999999999</v>
      </c>
      <c r="N6" s="26">
        <v>0.82640000000000002</v>
      </c>
      <c r="O6" s="158">
        <f t="shared" ref="O6:O54" si="1">CONFIDENCE(0.05,N6,192)</f>
        <v>0.11689280633006853</v>
      </c>
    </row>
    <row r="7" spans="1:23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2.4895999999999998</v>
      </c>
      <c r="K7" s="26">
        <v>0.87419999999999998</v>
      </c>
      <c r="L7" s="158">
        <f t="shared" si="0"/>
        <v>0.12365403109117362</v>
      </c>
      <c r="M7" s="25">
        <v>3.4895999999999998</v>
      </c>
      <c r="N7" s="26">
        <v>1.0283</v>
      </c>
      <c r="O7" s="158">
        <f t="shared" si="1"/>
        <v>0.14545120129381589</v>
      </c>
    </row>
    <row r="8" spans="1:23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1.5572999999999999</v>
      </c>
      <c r="K8" s="26">
        <v>0.61129999999999995</v>
      </c>
      <c r="L8" s="158">
        <f t="shared" si="0"/>
        <v>8.6467294905095443E-2</v>
      </c>
      <c r="M8" s="25">
        <v>2.4009999999999998</v>
      </c>
      <c r="N8" s="26">
        <v>1.0538000000000001</v>
      </c>
      <c r="O8" s="158">
        <f t="shared" si="1"/>
        <v>0.14905813082118372</v>
      </c>
    </row>
    <row r="9" spans="1:23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1.1406000000000001</v>
      </c>
      <c r="K9" s="26">
        <v>0.36330000000000001</v>
      </c>
      <c r="L9" s="158">
        <f t="shared" si="0"/>
        <v>5.1388137148734143E-2</v>
      </c>
      <c r="M9" s="25">
        <v>1.4322999999999999</v>
      </c>
      <c r="N9" s="26">
        <v>0.76270000000000004</v>
      </c>
      <c r="O9" s="158">
        <f t="shared" si="1"/>
        <v>0.10788255492248701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1.026</v>
      </c>
      <c r="K10" s="33">
        <v>0.15970000000000001</v>
      </c>
      <c r="L10" s="159">
        <f t="shared" si="0"/>
        <v>2.2589280216495575E-2</v>
      </c>
      <c r="M10" s="32">
        <v>1.2031000000000001</v>
      </c>
      <c r="N10" s="33">
        <v>0.72750000000000004</v>
      </c>
      <c r="O10" s="159">
        <f t="shared" si="1"/>
        <v>0.10290357769255185</v>
      </c>
      <c r="U10" t="s">
        <v>54</v>
      </c>
      <c r="V10" s="222" t="s">
        <v>64</v>
      </c>
      <c r="W10" s="222" t="s">
        <v>71</v>
      </c>
    </row>
    <row r="11" spans="1:23" ht="15.75" customHeight="1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Q11" s="331" t="s">
        <v>631</v>
      </c>
      <c r="R11" s="266" t="s">
        <v>7</v>
      </c>
      <c r="S11" s="194" t="s">
        <v>525</v>
      </c>
      <c r="T11" s="198">
        <f t="shared" ref="T11:T31" si="2">VLOOKUP($R11,$B$12:$O$54,4)</f>
        <v>14.25</v>
      </c>
      <c r="U11" s="198" t="str">
        <f t="shared" ref="U11:U31" si="3">VLOOKUP($R11,$B$12:$O$54,6)</f>
        <v>Nom</v>
      </c>
      <c r="V11" s="206">
        <f t="shared" ref="V11:V31" si="4">VLOOKUP($R11,$B$12:$O$54,9)</f>
        <v>3.4634999999999998</v>
      </c>
      <c r="W11" s="249">
        <f t="shared" ref="W11:W31" si="5">VLOOKUP($R11,$B$12:$O$54,12)</f>
        <v>4.1197999999999997</v>
      </c>
    </row>
    <row r="12" spans="1:23" ht="15" thickTop="1" x14ac:dyDescent="0.3">
      <c r="A12" s="12" t="s">
        <v>499</v>
      </c>
      <c r="B12" s="50" t="s">
        <v>7</v>
      </c>
      <c r="C12" s="15" t="s">
        <v>197</v>
      </c>
      <c r="D12" s="15" t="s">
        <v>165</v>
      </c>
      <c r="E12" s="67">
        <v>14.25</v>
      </c>
      <c r="F12" s="67" t="s">
        <v>98</v>
      </c>
      <c r="G12" s="67" t="s">
        <v>526</v>
      </c>
      <c r="H12" s="67" t="s">
        <v>100</v>
      </c>
      <c r="I12" s="34" t="s">
        <v>89</v>
      </c>
      <c r="J12" s="19">
        <v>3.4634999999999998</v>
      </c>
      <c r="K12" s="20">
        <v>0.88539999999999996</v>
      </c>
      <c r="L12" s="157">
        <f t="shared" si="0"/>
        <v>0.12523825111888029</v>
      </c>
      <c r="M12" s="19">
        <v>4.1197999999999997</v>
      </c>
      <c r="N12" s="20">
        <v>0.86299999999999999</v>
      </c>
      <c r="O12" s="157">
        <f t="shared" si="1"/>
        <v>0.12206981106346701</v>
      </c>
      <c r="Q12" s="351"/>
      <c r="R12" s="265" t="s">
        <v>8</v>
      </c>
      <c r="S12" s="195" t="s">
        <v>525</v>
      </c>
      <c r="T12" s="57">
        <f t="shared" si="2"/>
        <v>19.850000000000001</v>
      </c>
      <c r="U12" s="57" t="str">
        <f t="shared" si="3"/>
        <v>Nom</v>
      </c>
      <c r="V12" s="205">
        <f t="shared" si="4"/>
        <v>3.7240000000000002</v>
      </c>
      <c r="W12" s="250">
        <f t="shared" si="5"/>
        <v>4.1562999999999999</v>
      </c>
    </row>
    <row r="13" spans="1:23" x14ac:dyDescent="0.3">
      <c r="A13" s="12" t="s">
        <v>501</v>
      </c>
      <c r="B13" s="51" t="s">
        <v>8</v>
      </c>
      <c r="C13" s="22" t="s">
        <v>197</v>
      </c>
      <c r="D13" s="22" t="s">
        <v>165</v>
      </c>
      <c r="E13" s="68">
        <v>19.850000000000001</v>
      </c>
      <c r="F13" s="68" t="s">
        <v>98</v>
      </c>
      <c r="G13" s="68" t="s">
        <v>526</v>
      </c>
      <c r="H13" s="68" t="s">
        <v>100</v>
      </c>
      <c r="I13" s="23" t="s">
        <v>89</v>
      </c>
      <c r="J13" s="25">
        <v>3.7240000000000002</v>
      </c>
      <c r="K13" s="26">
        <v>0.86339999999999995</v>
      </c>
      <c r="L13" s="158">
        <f t="shared" si="0"/>
        <v>0.12212639035017081</v>
      </c>
      <c r="M13" s="25">
        <v>4.1562999999999999</v>
      </c>
      <c r="N13" s="26">
        <v>0.8901</v>
      </c>
      <c r="O13" s="158">
        <f t="shared" si="1"/>
        <v>0.12590305773765004</v>
      </c>
      <c r="Q13" s="351"/>
      <c r="R13" s="265" t="s">
        <v>9</v>
      </c>
      <c r="S13" s="195" t="s">
        <v>525</v>
      </c>
      <c r="T13" s="57">
        <f t="shared" si="2"/>
        <v>23.05</v>
      </c>
      <c r="U13" s="57" t="str">
        <f t="shared" si="3"/>
        <v>Nom</v>
      </c>
      <c r="V13" s="205">
        <f t="shared" si="4"/>
        <v>3.8801999999999999</v>
      </c>
      <c r="W13" s="250">
        <f t="shared" si="5"/>
        <v>4.1927000000000003</v>
      </c>
    </row>
    <row r="14" spans="1:23" x14ac:dyDescent="0.3">
      <c r="A14" s="12" t="s">
        <v>599</v>
      </c>
      <c r="B14" s="51" t="s">
        <v>9</v>
      </c>
      <c r="C14" s="22" t="s">
        <v>197</v>
      </c>
      <c r="D14" s="22" t="s">
        <v>165</v>
      </c>
      <c r="E14" s="68">
        <v>23.05</v>
      </c>
      <c r="F14" s="68" t="s">
        <v>98</v>
      </c>
      <c r="G14" s="68" t="s">
        <v>526</v>
      </c>
      <c r="H14" s="68" t="s">
        <v>100</v>
      </c>
      <c r="I14" s="23" t="s">
        <v>89</v>
      </c>
      <c r="J14" s="25">
        <v>3.8801999999999999</v>
      </c>
      <c r="K14" s="26">
        <v>0.88690000000000002</v>
      </c>
      <c r="L14" s="158">
        <f t="shared" si="0"/>
        <v>0.12545042344401958</v>
      </c>
      <c r="M14" s="25">
        <v>4.1927000000000003</v>
      </c>
      <c r="N14" s="26">
        <v>0.84960000000000002</v>
      </c>
      <c r="O14" s="158">
        <f t="shared" si="1"/>
        <v>0.12017440495888941</v>
      </c>
      <c r="Q14" s="351"/>
      <c r="R14" s="267" t="s">
        <v>10</v>
      </c>
      <c r="S14" s="196" t="s">
        <v>525</v>
      </c>
      <c r="T14" s="197">
        <f t="shared" si="2"/>
        <v>23.85</v>
      </c>
      <c r="U14" s="197" t="str">
        <f t="shared" si="3"/>
        <v>Nom</v>
      </c>
      <c r="V14" s="203">
        <f t="shared" si="4"/>
        <v>3.6718999999999999</v>
      </c>
      <c r="W14" s="251">
        <f t="shared" si="5"/>
        <v>4.1458000000000004</v>
      </c>
    </row>
    <row r="15" spans="1:23" s="75" customFormat="1" x14ac:dyDescent="0.3">
      <c r="A15" s="12" t="s">
        <v>635</v>
      </c>
      <c r="B15" s="51" t="s">
        <v>10</v>
      </c>
      <c r="C15" s="22" t="s">
        <v>197</v>
      </c>
      <c r="D15" s="22" t="s">
        <v>165</v>
      </c>
      <c r="E15" s="68">
        <v>23.85</v>
      </c>
      <c r="F15" s="68" t="s">
        <v>98</v>
      </c>
      <c r="G15" s="68" t="s">
        <v>526</v>
      </c>
      <c r="H15" s="68" t="s">
        <v>100</v>
      </c>
      <c r="I15" s="23" t="s">
        <v>89</v>
      </c>
      <c r="J15" s="25">
        <v>3.6718999999999999</v>
      </c>
      <c r="K15" s="26">
        <v>0.85099999999999998</v>
      </c>
      <c r="L15" s="158">
        <f t="shared" si="0"/>
        <v>0.12037243246235274</v>
      </c>
      <c r="M15" s="25">
        <v>4.1458000000000004</v>
      </c>
      <c r="N15" s="26">
        <v>0.81840000000000002</v>
      </c>
      <c r="O15" s="158">
        <f t="shared" si="1"/>
        <v>0.11576122059599234</v>
      </c>
      <c r="Q15" s="351"/>
      <c r="R15" s="274" t="s">
        <v>11</v>
      </c>
      <c r="S15" s="194" t="s">
        <v>529</v>
      </c>
      <c r="T15" s="217">
        <f t="shared" si="2"/>
        <v>6.6</v>
      </c>
      <c r="U15" s="217" t="str">
        <f t="shared" si="3"/>
        <v>Low</v>
      </c>
      <c r="V15" s="277">
        <f t="shared" si="4"/>
        <v>1.375</v>
      </c>
      <c r="W15" s="278">
        <f t="shared" si="5"/>
        <v>2.7395999999999998</v>
      </c>
    </row>
    <row r="16" spans="1:23" s="75" customFormat="1" x14ac:dyDescent="0.3">
      <c r="A16" s="75" t="s">
        <v>636</v>
      </c>
      <c r="B16" s="69" t="s">
        <v>11</v>
      </c>
      <c r="C16" s="70" t="s">
        <v>167</v>
      </c>
      <c r="D16" s="70" t="s">
        <v>165</v>
      </c>
      <c r="E16" s="71">
        <v>6.6</v>
      </c>
      <c r="F16" s="71" t="s">
        <v>98</v>
      </c>
      <c r="G16" s="71" t="s">
        <v>528</v>
      </c>
      <c r="H16" s="71" t="s">
        <v>100</v>
      </c>
      <c r="I16" s="72" t="s">
        <v>89</v>
      </c>
      <c r="J16" s="73">
        <v>1.375</v>
      </c>
      <c r="K16" s="74">
        <v>0.53659999999999997</v>
      </c>
      <c r="L16" s="169">
        <f t="shared" si="0"/>
        <v>7.590111311315921E-2</v>
      </c>
      <c r="M16" s="73">
        <v>2.7395999999999998</v>
      </c>
      <c r="N16" s="74">
        <v>1.0052000000000001</v>
      </c>
      <c r="O16" s="169">
        <f t="shared" si="1"/>
        <v>0.14218374748667095</v>
      </c>
      <c r="Q16" s="351"/>
      <c r="R16" s="275" t="s">
        <v>12</v>
      </c>
      <c r="S16" s="195" t="s">
        <v>529</v>
      </c>
      <c r="T16" s="213">
        <f t="shared" si="2"/>
        <v>8.85</v>
      </c>
      <c r="U16" s="213" t="str">
        <f t="shared" si="3"/>
        <v>Low</v>
      </c>
      <c r="V16" s="215">
        <f t="shared" si="4"/>
        <v>1.474</v>
      </c>
      <c r="W16" s="252">
        <f t="shared" si="5"/>
        <v>3.1301999999999999</v>
      </c>
    </row>
    <row r="17" spans="1:23" s="75" customFormat="1" x14ac:dyDescent="0.3">
      <c r="A17" s="75" t="s">
        <v>503</v>
      </c>
      <c r="B17" s="69" t="s">
        <v>12</v>
      </c>
      <c r="C17" s="70" t="s">
        <v>167</v>
      </c>
      <c r="D17" s="70" t="s">
        <v>165</v>
      </c>
      <c r="E17" s="71">
        <v>8.85</v>
      </c>
      <c r="F17" s="71" t="s">
        <v>98</v>
      </c>
      <c r="G17" s="71" t="s">
        <v>528</v>
      </c>
      <c r="H17" s="71" t="s">
        <v>100</v>
      </c>
      <c r="I17" s="72" t="s">
        <v>89</v>
      </c>
      <c r="J17" s="73">
        <v>1.474</v>
      </c>
      <c r="K17" s="74">
        <v>0.63849999999999996</v>
      </c>
      <c r="L17" s="169">
        <f t="shared" si="0"/>
        <v>9.0314686400954441E-2</v>
      </c>
      <c r="M17" s="73">
        <v>3.1301999999999999</v>
      </c>
      <c r="N17" s="74">
        <v>1.0774999999999999</v>
      </c>
      <c r="O17" s="169">
        <f t="shared" si="1"/>
        <v>0.15241045355838434</v>
      </c>
      <c r="Q17" s="351"/>
      <c r="R17" s="275" t="s">
        <v>13</v>
      </c>
      <c r="S17" s="195" t="s">
        <v>529</v>
      </c>
      <c r="T17" s="213">
        <f t="shared" si="2"/>
        <v>12.65</v>
      </c>
      <c r="U17" s="213" t="str">
        <f t="shared" si="3"/>
        <v>Low</v>
      </c>
      <c r="V17" s="215">
        <f t="shared" si="4"/>
        <v>1.6667000000000001</v>
      </c>
      <c r="W17" s="252">
        <f t="shared" si="5"/>
        <v>3.5</v>
      </c>
    </row>
    <row r="18" spans="1:23" s="75" customFormat="1" x14ac:dyDescent="0.3">
      <c r="A18" s="75" t="s">
        <v>504</v>
      </c>
      <c r="B18" s="69" t="s">
        <v>13</v>
      </c>
      <c r="C18" s="70" t="s">
        <v>167</v>
      </c>
      <c r="D18" s="70" t="s">
        <v>165</v>
      </c>
      <c r="E18" s="71">
        <v>12.65</v>
      </c>
      <c r="F18" s="71" t="s">
        <v>98</v>
      </c>
      <c r="G18" s="71" t="s">
        <v>528</v>
      </c>
      <c r="H18" s="71" t="s">
        <v>100</v>
      </c>
      <c r="I18" s="72" t="s">
        <v>89</v>
      </c>
      <c r="J18" s="73">
        <v>1.6667000000000001</v>
      </c>
      <c r="K18" s="74">
        <v>0.74029999999999996</v>
      </c>
      <c r="L18" s="169">
        <f t="shared" si="0"/>
        <v>0.10471411486707372</v>
      </c>
      <c r="M18" s="73">
        <v>3.5</v>
      </c>
      <c r="N18" s="74">
        <v>0.98150000000000004</v>
      </c>
      <c r="O18" s="169">
        <f t="shared" si="1"/>
        <v>0.1388314247494703</v>
      </c>
      <c r="Q18" s="351"/>
      <c r="R18" s="276" t="s">
        <v>14</v>
      </c>
      <c r="S18" s="196" t="s">
        <v>529</v>
      </c>
      <c r="T18" s="220">
        <f t="shared" si="2"/>
        <v>23.05</v>
      </c>
      <c r="U18" s="220" t="str">
        <f t="shared" si="3"/>
        <v>Low</v>
      </c>
      <c r="V18" s="279">
        <f t="shared" si="4"/>
        <v>1.6927000000000001</v>
      </c>
      <c r="W18" s="260">
        <f t="shared" si="5"/>
        <v>3.5365000000000002</v>
      </c>
    </row>
    <row r="19" spans="1:23" s="75" customFormat="1" x14ac:dyDescent="0.3">
      <c r="A19" s="75" t="s">
        <v>637</v>
      </c>
      <c r="B19" s="69" t="s">
        <v>14</v>
      </c>
      <c r="C19" s="70" t="s">
        <v>167</v>
      </c>
      <c r="D19" s="70" t="s">
        <v>165</v>
      </c>
      <c r="E19" s="71">
        <v>23.05</v>
      </c>
      <c r="F19" s="71" t="s">
        <v>98</v>
      </c>
      <c r="G19" s="71" t="s">
        <v>528</v>
      </c>
      <c r="H19" s="71" t="s">
        <v>100</v>
      </c>
      <c r="I19" s="72" t="s">
        <v>89</v>
      </c>
      <c r="J19" s="73">
        <v>1.6927000000000001</v>
      </c>
      <c r="K19" s="74">
        <v>0.76870000000000005</v>
      </c>
      <c r="L19" s="169">
        <f t="shared" si="0"/>
        <v>0.10873124422304414</v>
      </c>
      <c r="M19" s="73">
        <v>3.5365000000000002</v>
      </c>
      <c r="N19" s="74">
        <v>0.9647</v>
      </c>
      <c r="O19" s="169">
        <f t="shared" si="1"/>
        <v>0.13645509470791034</v>
      </c>
      <c r="Q19" s="351"/>
      <c r="R19" s="274" t="s">
        <v>15</v>
      </c>
      <c r="S19" s="194" t="s">
        <v>530</v>
      </c>
      <c r="T19" s="217">
        <f t="shared" si="2"/>
        <v>15.85</v>
      </c>
      <c r="U19" s="217" t="str">
        <f t="shared" si="3"/>
        <v>High</v>
      </c>
      <c r="V19" s="277">
        <f t="shared" si="4"/>
        <v>3.4792000000000001</v>
      </c>
      <c r="W19" s="278">
        <f t="shared" si="5"/>
        <v>4.2656000000000001</v>
      </c>
    </row>
    <row r="20" spans="1:23" s="75" customFormat="1" x14ac:dyDescent="0.3">
      <c r="A20" s="75" t="s">
        <v>512</v>
      </c>
      <c r="B20" s="69" t="s">
        <v>15</v>
      </c>
      <c r="C20" s="70" t="s">
        <v>168</v>
      </c>
      <c r="D20" s="70" t="s">
        <v>165</v>
      </c>
      <c r="E20" s="71">
        <v>15.85</v>
      </c>
      <c r="F20" s="71" t="s">
        <v>98</v>
      </c>
      <c r="G20" s="71" t="s">
        <v>527</v>
      </c>
      <c r="H20" s="71" t="s">
        <v>100</v>
      </c>
      <c r="I20" s="72" t="s">
        <v>89</v>
      </c>
      <c r="J20" s="73">
        <v>3.4792000000000001</v>
      </c>
      <c r="K20" s="74">
        <v>0.91500000000000004</v>
      </c>
      <c r="L20" s="169">
        <f t="shared" si="0"/>
        <v>0.12942511833496215</v>
      </c>
      <c r="M20" s="73">
        <v>4.2656000000000001</v>
      </c>
      <c r="N20" s="74">
        <v>0.81689999999999996</v>
      </c>
      <c r="O20" s="169">
        <f t="shared" si="1"/>
        <v>0.11554904827085306</v>
      </c>
      <c r="Q20" s="351"/>
      <c r="R20" s="275" t="s">
        <v>16</v>
      </c>
      <c r="S20" s="195" t="s">
        <v>530</v>
      </c>
      <c r="T20" s="213">
        <f t="shared" si="2"/>
        <v>18.25</v>
      </c>
      <c r="U20" s="213" t="str">
        <f t="shared" si="3"/>
        <v>High</v>
      </c>
      <c r="V20" s="215">
        <f t="shared" si="4"/>
        <v>3.6301999999999999</v>
      </c>
      <c r="W20" s="252">
        <f t="shared" si="5"/>
        <v>4.3437999999999999</v>
      </c>
    </row>
    <row r="21" spans="1:23" s="75" customFormat="1" x14ac:dyDescent="0.3">
      <c r="A21" s="75" t="s">
        <v>638</v>
      </c>
      <c r="B21" s="69" t="s">
        <v>16</v>
      </c>
      <c r="C21" s="70" t="s">
        <v>168</v>
      </c>
      <c r="D21" s="70" t="s">
        <v>165</v>
      </c>
      <c r="E21" s="71">
        <v>18.25</v>
      </c>
      <c r="F21" s="71" t="s">
        <v>98</v>
      </c>
      <c r="G21" s="71" t="s">
        <v>527</v>
      </c>
      <c r="H21" s="71" t="s">
        <v>100</v>
      </c>
      <c r="I21" s="72" t="s">
        <v>89</v>
      </c>
      <c r="J21" s="73">
        <v>3.6301999999999999</v>
      </c>
      <c r="K21" s="74">
        <v>0.96740000000000004</v>
      </c>
      <c r="L21" s="169">
        <f t="shared" si="0"/>
        <v>0.13683700489316103</v>
      </c>
      <c r="M21" s="73">
        <v>4.3437999999999999</v>
      </c>
      <c r="N21" s="74">
        <v>0.87819999999999998</v>
      </c>
      <c r="O21" s="169">
        <f t="shared" si="1"/>
        <v>0.12421982395821174</v>
      </c>
      <c r="Q21" s="351"/>
      <c r="R21" s="275" t="s">
        <v>17</v>
      </c>
      <c r="S21" s="195" t="s">
        <v>530</v>
      </c>
      <c r="T21" s="213">
        <f t="shared" si="2"/>
        <v>23.05</v>
      </c>
      <c r="U21" s="213" t="str">
        <f t="shared" si="3"/>
        <v>High</v>
      </c>
      <c r="V21" s="215">
        <f t="shared" si="4"/>
        <v>3.6562999999999999</v>
      </c>
      <c r="W21" s="252">
        <f t="shared" si="5"/>
        <v>4.3384999999999998</v>
      </c>
    </row>
    <row r="22" spans="1:23" s="75" customFormat="1" x14ac:dyDescent="0.3">
      <c r="A22" s="75" t="s">
        <v>639</v>
      </c>
      <c r="B22" s="69" t="s">
        <v>17</v>
      </c>
      <c r="C22" s="70" t="s">
        <v>168</v>
      </c>
      <c r="D22" s="70" t="s">
        <v>165</v>
      </c>
      <c r="E22" s="71">
        <v>23.05</v>
      </c>
      <c r="F22" s="71" t="s">
        <v>98</v>
      </c>
      <c r="G22" s="71" t="s">
        <v>527</v>
      </c>
      <c r="H22" s="71" t="s">
        <v>100</v>
      </c>
      <c r="I22" s="72" t="s">
        <v>89</v>
      </c>
      <c r="J22" s="73">
        <v>3.6562999999999999</v>
      </c>
      <c r="K22" s="74">
        <v>0.9133</v>
      </c>
      <c r="L22" s="169">
        <f t="shared" si="0"/>
        <v>0.12918465636647095</v>
      </c>
      <c r="M22" s="73">
        <v>4.3384999999999998</v>
      </c>
      <c r="N22" s="74">
        <v>0.78259999999999996</v>
      </c>
      <c r="O22" s="169">
        <f t="shared" si="1"/>
        <v>0.11069737443600147</v>
      </c>
      <c r="Q22" s="351"/>
      <c r="R22" s="276" t="s">
        <v>18</v>
      </c>
      <c r="S22" s="196" t="s">
        <v>530</v>
      </c>
      <c r="T22" s="220">
        <f t="shared" si="2"/>
        <v>23.85</v>
      </c>
      <c r="U22" s="220" t="str">
        <f t="shared" si="3"/>
        <v>High</v>
      </c>
      <c r="V22" s="279">
        <f t="shared" si="4"/>
        <v>3.5365000000000002</v>
      </c>
      <c r="W22" s="260">
        <f t="shared" si="5"/>
        <v>4.1978999999999997</v>
      </c>
    </row>
    <row r="23" spans="1:23" s="75" customFormat="1" x14ac:dyDescent="0.3">
      <c r="A23" s="75" t="s">
        <v>640</v>
      </c>
      <c r="B23" s="69" t="s">
        <v>18</v>
      </c>
      <c r="C23" s="70" t="s">
        <v>168</v>
      </c>
      <c r="D23" s="70" t="s">
        <v>165</v>
      </c>
      <c r="E23" s="71">
        <v>23.85</v>
      </c>
      <c r="F23" s="71" t="s">
        <v>98</v>
      </c>
      <c r="G23" s="71" t="s">
        <v>527</v>
      </c>
      <c r="H23" s="71" t="s">
        <v>100</v>
      </c>
      <c r="I23" s="72" t="s">
        <v>89</v>
      </c>
      <c r="J23" s="73">
        <v>3.5365000000000002</v>
      </c>
      <c r="K23" s="74">
        <v>0.90880000000000005</v>
      </c>
      <c r="L23" s="169">
        <f t="shared" si="0"/>
        <v>0.12854813939105308</v>
      </c>
      <c r="M23" s="73">
        <v>4.1978999999999997</v>
      </c>
      <c r="N23" s="74">
        <v>0.89929999999999999</v>
      </c>
      <c r="O23" s="169">
        <f t="shared" si="1"/>
        <v>0.12720438133183762</v>
      </c>
      <c r="Q23" s="331" t="s">
        <v>524</v>
      </c>
      <c r="R23" s="274" t="s">
        <v>30</v>
      </c>
      <c r="S23" s="216" t="s">
        <v>534</v>
      </c>
      <c r="T23" s="217">
        <f t="shared" si="2"/>
        <v>12.65</v>
      </c>
      <c r="U23" s="217" t="str">
        <f t="shared" si="3"/>
        <v>Nom</v>
      </c>
      <c r="V23" s="217">
        <f t="shared" si="4"/>
        <v>3.5729000000000002</v>
      </c>
      <c r="W23" s="245">
        <f t="shared" si="5"/>
        <v>4.3177000000000003</v>
      </c>
    </row>
    <row r="24" spans="1:23" s="75" customFormat="1" x14ac:dyDescent="0.3">
      <c r="A24" s="75" t="s">
        <v>578</v>
      </c>
      <c r="B24" s="69" t="s">
        <v>19</v>
      </c>
      <c r="C24" s="70" t="s">
        <v>198</v>
      </c>
      <c r="D24" s="70" t="s">
        <v>165</v>
      </c>
      <c r="E24" s="71">
        <v>12.65</v>
      </c>
      <c r="F24" s="71" t="s">
        <v>114</v>
      </c>
      <c r="G24" s="71" t="s">
        <v>526</v>
      </c>
      <c r="H24" s="71" t="s">
        <v>100</v>
      </c>
      <c r="I24" s="72" t="s">
        <v>89</v>
      </c>
      <c r="J24" s="73">
        <v>3.375</v>
      </c>
      <c r="K24" s="74">
        <v>0.86529999999999996</v>
      </c>
      <c r="L24" s="169">
        <f t="shared" si="0"/>
        <v>0.1223951419620139</v>
      </c>
      <c r="M24" s="73">
        <v>4.0572999999999997</v>
      </c>
      <c r="N24" s="74">
        <v>0.80689999999999995</v>
      </c>
      <c r="O24" s="169">
        <f t="shared" si="1"/>
        <v>0.11413456610325785</v>
      </c>
      <c r="Q24" s="332"/>
      <c r="R24" s="275" t="s">
        <v>31</v>
      </c>
      <c r="S24" s="212" t="s">
        <v>534</v>
      </c>
      <c r="T24" s="213">
        <f t="shared" si="2"/>
        <v>18.25</v>
      </c>
      <c r="U24" s="213" t="str">
        <f t="shared" si="3"/>
        <v>Nom</v>
      </c>
      <c r="V24" s="213">
        <f t="shared" si="4"/>
        <v>3.7759999999999998</v>
      </c>
      <c r="W24" s="244">
        <f t="shared" si="5"/>
        <v>4.2447999999999997</v>
      </c>
    </row>
    <row r="25" spans="1:23" s="75" customFormat="1" x14ac:dyDescent="0.3">
      <c r="A25" s="75" t="s">
        <v>641</v>
      </c>
      <c r="B25" s="76" t="s">
        <v>225</v>
      </c>
      <c r="C25" s="70" t="s">
        <v>198</v>
      </c>
      <c r="D25" s="70" t="s">
        <v>165</v>
      </c>
      <c r="E25" s="71">
        <v>18.25</v>
      </c>
      <c r="F25" s="71" t="s">
        <v>114</v>
      </c>
      <c r="G25" s="71" t="s">
        <v>526</v>
      </c>
      <c r="H25" s="71" t="s">
        <v>100</v>
      </c>
      <c r="I25" s="72" t="s">
        <v>89</v>
      </c>
      <c r="J25" s="73">
        <v>3.6926999999999999</v>
      </c>
      <c r="K25" s="74">
        <v>0.84650000000000003</v>
      </c>
      <c r="L25" s="169">
        <f t="shared" si="0"/>
        <v>0.11973591548693491</v>
      </c>
      <c r="M25" s="73">
        <v>4.1146000000000003</v>
      </c>
      <c r="N25" s="74">
        <v>0.79090000000000005</v>
      </c>
      <c r="O25" s="169">
        <f t="shared" si="1"/>
        <v>0.11187139463510552</v>
      </c>
      <c r="Q25" s="332"/>
      <c r="R25" s="276" t="s">
        <v>32</v>
      </c>
      <c r="S25" s="219" t="s">
        <v>534</v>
      </c>
      <c r="T25" s="220">
        <f t="shared" si="2"/>
        <v>23.85</v>
      </c>
      <c r="U25" s="220" t="str">
        <f t="shared" si="3"/>
        <v>Nom</v>
      </c>
      <c r="V25" s="220">
        <f t="shared" si="4"/>
        <v>3.9687999999999999</v>
      </c>
      <c r="W25" s="246">
        <f t="shared" si="5"/>
        <v>4.3697999999999997</v>
      </c>
    </row>
    <row r="26" spans="1:23" s="75" customFormat="1" x14ac:dyDescent="0.3">
      <c r="A26" s="75" t="s">
        <v>580</v>
      </c>
      <c r="B26" s="69" t="s">
        <v>20</v>
      </c>
      <c r="C26" s="70" t="s">
        <v>198</v>
      </c>
      <c r="D26" s="70" t="s">
        <v>165</v>
      </c>
      <c r="E26" s="71">
        <v>19.850000000000001</v>
      </c>
      <c r="F26" s="71" t="s">
        <v>114</v>
      </c>
      <c r="G26" s="71" t="s">
        <v>526</v>
      </c>
      <c r="H26" s="71" t="s">
        <v>100</v>
      </c>
      <c r="I26" s="72" t="s">
        <v>89</v>
      </c>
      <c r="J26" s="73">
        <v>3.7240000000000002</v>
      </c>
      <c r="K26" s="74">
        <v>0.88139999999999996</v>
      </c>
      <c r="L26" s="169">
        <f t="shared" si="0"/>
        <v>0.12467245825184219</v>
      </c>
      <c r="M26" s="73">
        <v>4.0416999999999996</v>
      </c>
      <c r="N26" s="74">
        <v>0.8911</v>
      </c>
      <c r="O26" s="169">
        <f t="shared" si="1"/>
        <v>0.12604450595440955</v>
      </c>
      <c r="Q26" s="332"/>
      <c r="R26" s="274" t="s">
        <v>33</v>
      </c>
      <c r="S26" s="216" t="s">
        <v>532</v>
      </c>
      <c r="T26" s="217">
        <f t="shared" si="2"/>
        <v>6.6</v>
      </c>
      <c r="U26" s="217" t="str">
        <f t="shared" si="3"/>
        <v>Low</v>
      </c>
      <c r="V26" s="217">
        <f t="shared" si="4"/>
        <v>2.1979000000000002</v>
      </c>
      <c r="W26" s="245">
        <f t="shared" si="5"/>
        <v>3.2448000000000001</v>
      </c>
    </row>
    <row r="27" spans="1:23" s="75" customFormat="1" x14ac:dyDescent="0.3">
      <c r="A27" s="75" t="s">
        <v>642</v>
      </c>
      <c r="B27" s="69" t="s">
        <v>21</v>
      </c>
      <c r="C27" s="70" t="s">
        <v>198</v>
      </c>
      <c r="D27" s="70" t="s">
        <v>165</v>
      </c>
      <c r="E27" s="71">
        <v>23.05</v>
      </c>
      <c r="F27" s="71" t="s">
        <v>114</v>
      </c>
      <c r="G27" s="71" t="s">
        <v>526</v>
      </c>
      <c r="H27" s="71" t="s">
        <v>100</v>
      </c>
      <c r="I27" s="72" t="s">
        <v>89</v>
      </c>
      <c r="J27" s="73">
        <v>3.7812999999999999</v>
      </c>
      <c r="K27" s="74">
        <v>0.81479999999999997</v>
      </c>
      <c r="L27" s="169">
        <f t="shared" si="0"/>
        <v>0.11525200701565806</v>
      </c>
      <c r="M27" s="73">
        <v>4.1353999999999997</v>
      </c>
      <c r="N27" s="74">
        <v>0.88170000000000004</v>
      </c>
      <c r="O27" s="169">
        <f t="shared" si="1"/>
        <v>0.12471489271687007</v>
      </c>
      <c r="Q27" s="332"/>
      <c r="R27" s="275" t="s">
        <v>34</v>
      </c>
      <c r="S27" s="212" t="s">
        <v>532</v>
      </c>
      <c r="T27" s="213">
        <f t="shared" si="2"/>
        <v>8.85</v>
      </c>
      <c r="U27" s="213" t="str">
        <f t="shared" si="3"/>
        <v>Low</v>
      </c>
      <c r="V27" s="213">
        <f t="shared" si="4"/>
        <v>2.4323000000000001</v>
      </c>
      <c r="W27" s="244">
        <f t="shared" si="5"/>
        <v>3.3332999999999999</v>
      </c>
    </row>
    <row r="28" spans="1:23" s="75" customFormat="1" x14ac:dyDescent="0.3">
      <c r="A28" s="75" t="s">
        <v>581</v>
      </c>
      <c r="B28" s="69" t="s">
        <v>22</v>
      </c>
      <c r="C28" s="70" t="s">
        <v>198</v>
      </c>
      <c r="D28" s="70" t="s">
        <v>165</v>
      </c>
      <c r="E28" s="71">
        <v>23.85</v>
      </c>
      <c r="F28" s="71" t="s">
        <v>114</v>
      </c>
      <c r="G28" s="71" t="s">
        <v>526</v>
      </c>
      <c r="H28" s="71" t="s">
        <v>100</v>
      </c>
      <c r="I28" s="72" t="s">
        <v>89</v>
      </c>
      <c r="J28" s="73">
        <v>3.6667000000000001</v>
      </c>
      <c r="K28" s="74">
        <v>0.89990000000000003</v>
      </c>
      <c r="L28" s="169">
        <f t="shared" si="0"/>
        <v>0.12728925026189336</v>
      </c>
      <c r="M28" s="73">
        <v>4.0365000000000002</v>
      </c>
      <c r="N28" s="74">
        <v>0.92869999999999997</v>
      </c>
      <c r="O28" s="169">
        <f t="shared" si="1"/>
        <v>0.13136295890456756</v>
      </c>
      <c r="Q28" s="332"/>
      <c r="R28" s="276" t="s">
        <v>35</v>
      </c>
      <c r="S28" s="219" t="s">
        <v>532</v>
      </c>
      <c r="T28" s="220">
        <f t="shared" si="2"/>
        <v>19.850000000000001</v>
      </c>
      <c r="U28" s="220" t="str">
        <f t="shared" si="3"/>
        <v>Low</v>
      </c>
      <c r="V28" s="220">
        <f t="shared" si="4"/>
        <v>3.0468999999999999</v>
      </c>
      <c r="W28" s="246">
        <f t="shared" si="5"/>
        <v>3.8332999999999999</v>
      </c>
    </row>
    <row r="29" spans="1:23" s="75" customFormat="1" x14ac:dyDescent="0.3">
      <c r="A29" s="75" t="s">
        <v>643</v>
      </c>
      <c r="B29" s="69" t="s">
        <v>23</v>
      </c>
      <c r="C29" s="70" t="s">
        <v>199</v>
      </c>
      <c r="D29" s="70" t="s">
        <v>165</v>
      </c>
      <c r="E29" s="71">
        <v>6.6</v>
      </c>
      <c r="F29" s="71" t="s">
        <v>114</v>
      </c>
      <c r="G29" s="71" t="s">
        <v>528</v>
      </c>
      <c r="H29" s="71" t="s">
        <v>100</v>
      </c>
      <c r="I29" s="72" t="s">
        <v>89</v>
      </c>
      <c r="J29" s="73">
        <v>1.4479</v>
      </c>
      <c r="K29" s="74">
        <v>0.60309999999999997</v>
      </c>
      <c r="L29" s="169">
        <f t="shared" si="0"/>
        <v>8.5307419527667377E-2</v>
      </c>
      <c r="M29" s="73">
        <v>2.8542000000000001</v>
      </c>
      <c r="N29" s="74">
        <v>0.9919</v>
      </c>
      <c r="O29" s="169">
        <f t="shared" si="1"/>
        <v>0.14030248620376931</v>
      </c>
      <c r="Q29" s="332"/>
      <c r="R29" s="274" t="s">
        <v>36</v>
      </c>
      <c r="S29" s="216" t="s">
        <v>531</v>
      </c>
      <c r="T29" s="217">
        <f t="shared" si="2"/>
        <v>14.25</v>
      </c>
      <c r="U29" s="217" t="str">
        <f t="shared" si="3"/>
        <v>High</v>
      </c>
      <c r="V29" s="217">
        <f t="shared" si="4"/>
        <v>3.5781000000000001</v>
      </c>
      <c r="W29" s="245">
        <f t="shared" si="5"/>
        <v>4.2447999999999997</v>
      </c>
    </row>
    <row r="30" spans="1:23" s="75" customFormat="1" x14ac:dyDescent="0.3">
      <c r="A30" s="75" t="s">
        <v>644</v>
      </c>
      <c r="B30" s="69" t="s">
        <v>24</v>
      </c>
      <c r="C30" s="70" t="s">
        <v>199</v>
      </c>
      <c r="D30" s="70" t="s">
        <v>165</v>
      </c>
      <c r="E30" s="71">
        <v>8.85</v>
      </c>
      <c r="F30" s="71" t="s">
        <v>114</v>
      </c>
      <c r="G30" s="71" t="s">
        <v>528</v>
      </c>
      <c r="H30" s="71" t="s">
        <v>100</v>
      </c>
      <c r="I30" s="72" t="s">
        <v>89</v>
      </c>
      <c r="J30" s="73">
        <v>1.5677000000000001</v>
      </c>
      <c r="K30" s="74">
        <v>0.71309999999999996</v>
      </c>
      <c r="L30" s="169">
        <f t="shared" si="0"/>
        <v>0.10086672337121473</v>
      </c>
      <c r="M30" s="73">
        <v>3.2759999999999998</v>
      </c>
      <c r="N30" s="74">
        <v>0.98780000000000001</v>
      </c>
      <c r="O30" s="169">
        <f t="shared" si="1"/>
        <v>0.13972254851505528</v>
      </c>
      <c r="Q30" s="332"/>
      <c r="R30" s="275" t="s">
        <v>37</v>
      </c>
      <c r="S30" s="212" t="s">
        <v>531</v>
      </c>
      <c r="T30" s="213">
        <f t="shared" si="2"/>
        <v>15.85</v>
      </c>
      <c r="U30" s="213" t="str">
        <f t="shared" si="3"/>
        <v>High</v>
      </c>
      <c r="V30" s="213">
        <f t="shared" si="4"/>
        <v>3.7707999999999999</v>
      </c>
      <c r="W30" s="244">
        <f t="shared" si="5"/>
        <v>4.3072999999999997</v>
      </c>
    </row>
    <row r="31" spans="1:23" x14ac:dyDescent="0.3">
      <c r="A31" s="75" t="s">
        <v>645</v>
      </c>
      <c r="B31" s="69" t="s">
        <v>25</v>
      </c>
      <c r="C31" s="70" t="s">
        <v>199</v>
      </c>
      <c r="D31" s="70" t="s">
        <v>165</v>
      </c>
      <c r="E31" s="71">
        <v>19.850000000000001</v>
      </c>
      <c r="F31" s="71" t="s">
        <v>114</v>
      </c>
      <c r="G31" s="71" t="s">
        <v>528</v>
      </c>
      <c r="H31" s="71" t="s">
        <v>100</v>
      </c>
      <c r="I31" s="72" t="s">
        <v>89</v>
      </c>
      <c r="J31" s="73">
        <v>1.7656000000000001</v>
      </c>
      <c r="K31" s="74">
        <v>0.86360000000000003</v>
      </c>
      <c r="L31" s="169">
        <f t="shared" si="0"/>
        <v>0.12215467999352272</v>
      </c>
      <c r="M31" s="73">
        <v>3.4375</v>
      </c>
      <c r="N31" s="74">
        <v>1.0316000000000001</v>
      </c>
      <c r="O31" s="169">
        <f t="shared" si="1"/>
        <v>0.14591798040912232</v>
      </c>
      <c r="Q31" s="333"/>
      <c r="R31" s="276" t="s">
        <v>38</v>
      </c>
      <c r="S31" s="219" t="s">
        <v>531</v>
      </c>
      <c r="T31" s="197">
        <f t="shared" si="2"/>
        <v>23.05</v>
      </c>
      <c r="U31" s="197" t="str">
        <f t="shared" si="3"/>
        <v>High</v>
      </c>
      <c r="V31" s="197">
        <f t="shared" si="4"/>
        <v>3.6926999999999999</v>
      </c>
      <c r="W31" s="105">
        <f t="shared" si="5"/>
        <v>4.2291999999999996</v>
      </c>
    </row>
    <row r="32" spans="1:23" x14ac:dyDescent="0.3">
      <c r="A32" s="12" t="s">
        <v>646</v>
      </c>
      <c r="B32" s="51" t="s">
        <v>26</v>
      </c>
      <c r="C32" s="22" t="s">
        <v>200</v>
      </c>
      <c r="D32" s="22" t="s">
        <v>165</v>
      </c>
      <c r="E32" s="68">
        <v>14.25</v>
      </c>
      <c r="F32" s="68" t="s">
        <v>114</v>
      </c>
      <c r="G32" s="68" t="s">
        <v>527</v>
      </c>
      <c r="H32" s="68" t="s">
        <v>100</v>
      </c>
      <c r="I32" s="23" t="s">
        <v>89</v>
      </c>
      <c r="J32" s="25">
        <v>3.4948000000000001</v>
      </c>
      <c r="K32" s="26">
        <v>1.0025999999999999</v>
      </c>
      <c r="L32" s="158">
        <f t="shared" si="0"/>
        <v>0.14181598212309618</v>
      </c>
      <c r="M32" s="25">
        <v>4.2187999999999999</v>
      </c>
      <c r="N32" s="26">
        <v>0.83389999999999997</v>
      </c>
      <c r="O32" s="158">
        <f t="shared" si="1"/>
        <v>0.11795366795576494</v>
      </c>
      <c r="R32" s="75"/>
    </row>
    <row r="33" spans="1:24" x14ac:dyDescent="0.3">
      <c r="A33" s="12" t="s">
        <v>647</v>
      </c>
      <c r="B33" s="51" t="s">
        <v>27</v>
      </c>
      <c r="C33" s="22" t="s">
        <v>200</v>
      </c>
      <c r="D33" s="22" t="s">
        <v>165</v>
      </c>
      <c r="E33" s="68">
        <v>15.85</v>
      </c>
      <c r="F33" s="68" t="s">
        <v>114</v>
      </c>
      <c r="G33" s="68" t="s">
        <v>527</v>
      </c>
      <c r="H33" s="68" t="s">
        <v>100</v>
      </c>
      <c r="I33" s="23" t="s">
        <v>89</v>
      </c>
      <c r="J33" s="25">
        <v>3.5468999999999999</v>
      </c>
      <c r="K33" s="26">
        <v>0.99629999999999996</v>
      </c>
      <c r="L33" s="158">
        <f t="shared" si="0"/>
        <v>0.1409248583575112</v>
      </c>
      <c r="M33" s="25">
        <v>4.2968999999999999</v>
      </c>
      <c r="N33" s="26">
        <v>0.8125</v>
      </c>
      <c r="O33" s="158">
        <f t="shared" si="1"/>
        <v>0.11492667611711116</v>
      </c>
    </row>
    <row r="34" spans="1:24" x14ac:dyDescent="0.3">
      <c r="A34" s="12" t="s">
        <v>648</v>
      </c>
      <c r="B34" s="51" t="s">
        <v>28</v>
      </c>
      <c r="C34" s="22" t="s">
        <v>200</v>
      </c>
      <c r="D34" s="22" t="s">
        <v>165</v>
      </c>
      <c r="E34" s="68">
        <v>23.05</v>
      </c>
      <c r="F34" s="68" t="s">
        <v>114</v>
      </c>
      <c r="G34" s="68" t="s">
        <v>527</v>
      </c>
      <c r="H34" s="68" t="s">
        <v>100</v>
      </c>
      <c r="I34" s="23" t="s">
        <v>89</v>
      </c>
      <c r="J34" s="25">
        <v>3.6457999999999999</v>
      </c>
      <c r="K34" s="26">
        <v>0.97060000000000002</v>
      </c>
      <c r="L34" s="158">
        <f t="shared" si="0"/>
        <v>0.13728963918679152</v>
      </c>
      <c r="M34" s="25">
        <v>4.3281000000000001</v>
      </c>
      <c r="N34" s="26">
        <v>0.80030000000000001</v>
      </c>
      <c r="O34" s="158">
        <f t="shared" si="1"/>
        <v>0.113201007872645</v>
      </c>
    </row>
    <row r="35" spans="1:24" ht="15" thickBot="1" x14ac:dyDescent="0.35">
      <c r="A35" s="12" t="s">
        <v>649</v>
      </c>
      <c r="B35" s="53" t="s">
        <v>29</v>
      </c>
      <c r="C35" s="28" t="s">
        <v>200</v>
      </c>
      <c r="D35" s="28" t="s">
        <v>165</v>
      </c>
      <c r="E35" s="77">
        <v>23.85</v>
      </c>
      <c r="F35" s="77" t="s">
        <v>114</v>
      </c>
      <c r="G35" s="77" t="s">
        <v>527</v>
      </c>
      <c r="H35" s="77" t="s">
        <v>100</v>
      </c>
      <c r="I35" s="30" t="s">
        <v>89</v>
      </c>
      <c r="J35" s="32">
        <v>3.5937999999999999</v>
      </c>
      <c r="K35" s="33">
        <v>0.96079999999999999</v>
      </c>
      <c r="L35" s="159">
        <f t="shared" si="0"/>
        <v>0.13590344666254822</v>
      </c>
      <c r="M35" s="32">
        <v>4.2656000000000001</v>
      </c>
      <c r="N35" s="33">
        <v>0.87270000000000003</v>
      </c>
      <c r="O35" s="159">
        <f t="shared" si="1"/>
        <v>0.12344185876603438</v>
      </c>
      <c r="U35" t="s">
        <v>54</v>
      </c>
      <c r="V35" s="222" t="s">
        <v>64</v>
      </c>
      <c r="W35" s="222" t="s">
        <v>71</v>
      </c>
    </row>
    <row r="36" spans="1:24" ht="15.6" thickTop="1" thickBot="1" x14ac:dyDescent="0.35">
      <c r="B36" s="183"/>
      <c r="C36" s="185"/>
      <c r="D36" s="185"/>
      <c r="E36" s="281"/>
      <c r="F36" s="281"/>
      <c r="G36" s="281"/>
      <c r="H36" s="281"/>
      <c r="I36" s="187"/>
      <c r="J36" s="191"/>
      <c r="K36" s="189"/>
      <c r="L36" s="190"/>
      <c r="M36" s="191"/>
      <c r="N36" s="189"/>
      <c r="O36" s="190"/>
      <c r="Q36" s="331" t="s">
        <v>631</v>
      </c>
      <c r="R36" s="266" t="s">
        <v>7</v>
      </c>
      <c r="S36" s="194" t="s">
        <v>525</v>
      </c>
      <c r="T36" s="198">
        <f t="shared" ref="T36:T56" si="6">VLOOKUP($R36,$B$12:$O$54,4)</f>
        <v>14.25</v>
      </c>
      <c r="U36" s="198" t="str">
        <f t="shared" ref="U36:U56" si="7">VLOOKUP($R36,$B$12:$O$54,6)</f>
        <v>Nom</v>
      </c>
      <c r="V36" s="206">
        <f t="shared" ref="V36:V56" si="8">VLOOKUP($R36,$B$12:$O$54,9)</f>
        <v>3.4634999999999998</v>
      </c>
      <c r="W36" s="249">
        <f t="shared" ref="W36:W56" si="9">VLOOKUP($R36,$B$12:$O$54,12)</f>
        <v>4.1197999999999997</v>
      </c>
      <c r="X36" s="204"/>
    </row>
    <row r="37" spans="1:24" ht="15" thickTop="1" x14ac:dyDescent="0.3">
      <c r="A37" s="12" t="s">
        <v>650</v>
      </c>
      <c r="B37" s="50" t="s">
        <v>30</v>
      </c>
      <c r="C37" s="15" t="s">
        <v>201</v>
      </c>
      <c r="D37" s="193" t="s">
        <v>423</v>
      </c>
      <c r="E37" s="67">
        <v>12.65</v>
      </c>
      <c r="F37" s="67" t="s">
        <v>98</v>
      </c>
      <c r="G37" s="67" t="s">
        <v>526</v>
      </c>
      <c r="H37" s="67" t="s">
        <v>100</v>
      </c>
      <c r="I37" s="78" t="s">
        <v>202</v>
      </c>
      <c r="J37" s="19">
        <v>3.5729000000000002</v>
      </c>
      <c r="K37" s="20">
        <v>0.9294</v>
      </c>
      <c r="L37" s="157">
        <f t="shared" si="0"/>
        <v>0.13146197265629922</v>
      </c>
      <c r="M37" s="19">
        <v>4.3177000000000003</v>
      </c>
      <c r="N37" s="20">
        <v>0.74360000000000004</v>
      </c>
      <c r="O37" s="157">
        <f t="shared" si="1"/>
        <v>0.10518089398238015</v>
      </c>
      <c r="Q37" s="351"/>
      <c r="R37" s="265" t="s">
        <v>8</v>
      </c>
      <c r="S37" s="195" t="s">
        <v>525</v>
      </c>
      <c r="T37" s="57">
        <f t="shared" si="6"/>
        <v>19.850000000000001</v>
      </c>
      <c r="U37" s="57" t="str">
        <f t="shared" si="7"/>
        <v>Nom</v>
      </c>
      <c r="V37" s="205">
        <f t="shared" si="8"/>
        <v>3.7240000000000002</v>
      </c>
      <c r="W37" s="250">
        <f t="shared" si="9"/>
        <v>4.1562999999999999</v>
      </c>
    </row>
    <row r="38" spans="1:24" x14ac:dyDescent="0.3">
      <c r="A38" s="12" t="s">
        <v>651</v>
      </c>
      <c r="B38" s="51" t="s">
        <v>31</v>
      </c>
      <c r="C38" s="22" t="s">
        <v>201</v>
      </c>
      <c r="D38" s="22" t="s">
        <v>423</v>
      </c>
      <c r="E38" s="68">
        <v>18.25</v>
      </c>
      <c r="F38" s="68" t="s">
        <v>98</v>
      </c>
      <c r="G38" s="68" t="s">
        <v>526</v>
      </c>
      <c r="H38" s="68" t="s">
        <v>100</v>
      </c>
      <c r="I38" s="79" t="s">
        <v>202</v>
      </c>
      <c r="J38" s="25">
        <v>3.7759999999999998</v>
      </c>
      <c r="K38" s="26">
        <v>0.92479999999999996</v>
      </c>
      <c r="L38" s="158">
        <f t="shared" si="0"/>
        <v>0.13081131085920542</v>
      </c>
      <c r="M38" s="25">
        <v>4.2447999999999997</v>
      </c>
      <c r="N38" s="26">
        <v>0.88470000000000004</v>
      </c>
      <c r="O38" s="158">
        <f t="shared" si="1"/>
        <v>0.12513923736714863</v>
      </c>
      <c r="Q38" s="351"/>
      <c r="R38" s="265" t="s">
        <v>9</v>
      </c>
      <c r="S38" s="195" t="s">
        <v>525</v>
      </c>
      <c r="T38" s="57">
        <f t="shared" si="6"/>
        <v>23.05</v>
      </c>
      <c r="U38" s="57" t="str">
        <f t="shared" si="7"/>
        <v>Nom</v>
      </c>
      <c r="V38" s="205">
        <f t="shared" si="8"/>
        <v>3.8801999999999999</v>
      </c>
      <c r="W38" s="250">
        <f t="shared" si="9"/>
        <v>4.1927000000000003</v>
      </c>
    </row>
    <row r="39" spans="1:24" x14ac:dyDescent="0.3">
      <c r="A39" s="12" t="s">
        <v>652</v>
      </c>
      <c r="B39" s="51" t="s">
        <v>32</v>
      </c>
      <c r="C39" s="22" t="s">
        <v>201</v>
      </c>
      <c r="D39" s="22" t="s">
        <v>423</v>
      </c>
      <c r="E39" s="68">
        <v>23.85</v>
      </c>
      <c r="F39" s="68" t="s">
        <v>98</v>
      </c>
      <c r="G39" s="68" t="s">
        <v>526</v>
      </c>
      <c r="H39" s="68" t="s">
        <v>100</v>
      </c>
      <c r="I39" s="79" t="s">
        <v>202</v>
      </c>
      <c r="J39" s="25">
        <v>3.9687999999999999</v>
      </c>
      <c r="K39" s="26">
        <v>0.83699999999999997</v>
      </c>
      <c r="L39" s="158">
        <f t="shared" si="0"/>
        <v>0.11839215742771944</v>
      </c>
      <c r="M39" s="25">
        <v>4.3697999999999997</v>
      </c>
      <c r="N39" s="26">
        <v>0.80820000000000003</v>
      </c>
      <c r="O39" s="158">
        <f t="shared" si="1"/>
        <v>0.11431844878504524</v>
      </c>
      <c r="Q39" s="351"/>
      <c r="R39" s="267" t="s">
        <v>10</v>
      </c>
      <c r="S39" s="196" t="s">
        <v>525</v>
      </c>
      <c r="T39" s="197">
        <f t="shared" si="6"/>
        <v>23.85</v>
      </c>
      <c r="U39" s="197" t="str">
        <f t="shared" si="7"/>
        <v>Nom</v>
      </c>
      <c r="V39" s="203">
        <f t="shared" si="8"/>
        <v>3.6718999999999999</v>
      </c>
      <c r="W39" s="251">
        <f t="shared" si="9"/>
        <v>4.1458000000000004</v>
      </c>
    </row>
    <row r="40" spans="1:24" x14ac:dyDescent="0.3">
      <c r="A40" s="12" t="s">
        <v>653</v>
      </c>
      <c r="B40" s="51" t="s">
        <v>33</v>
      </c>
      <c r="C40" s="22" t="s">
        <v>203</v>
      </c>
      <c r="D40" s="22" t="s">
        <v>423</v>
      </c>
      <c r="E40" s="68">
        <v>6.6</v>
      </c>
      <c r="F40" s="68" t="s">
        <v>98</v>
      </c>
      <c r="G40" s="68" t="s">
        <v>528</v>
      </c>
      <c r="H40" s="68" t="s">
        <v>100</v>
      </c>
      <c r="I40" s="79" t="s">
        <v>202</v>
      </c>
      <c r="J40" s="25">
        <v>2.1979000000000002</v>
      </c>
      <c r="K40" s="26">
        <v>0.82020000000000004</v>
      </c>
      <c r="L40" s="158">
        <f t="shared" si="0"/>
        <v>0.11601582738615948</v>
      </c>
      <c r="M40" s="25">
        <v>3.2448000000000001</v>
      </c>
      <c r="N40" s="26">
        <v>1.0065</v>
      </c>
      <c r="O40" s="158">
        <f t="shared" si="1"/>
        <v>0.14236763016845833</v>
      </c>
      <c r="Q40" s="351"/>
      <c r="R40" s="274" t="s">
        <v>11</v>
      </c>
      <c r="S40" s="194" t="s">
        <v>529</v>
      </c>
      <c r="T40" s="217">
        <f t="shared" si="6"/>
        <v>6.6</v>
      </c>
      <c r="U40" s="217" t="str">
        <f t="shared" si="7"/>
        <v>Low</v>
      </c>
      <c r="V40" s="277">
        <f t="shared" si="8"/>
        <v>1.375</v>
      </c>
      <c r="W40" s="278">
        <f t="shared" si="9"/>
        <v>2.7395999999999998</v>
      </c>
    </row>
    <row r="41" spans="1:24" x14ac:dyDescent="0.3">
      <c r="A41" s="12" t="s">
        <v>654</v>
      </c>
      <c r="B41" s="51" t="s">
        <v>34</v>
      </c>
      <c r="C41" s="22" t="s">
        <v>203</v>
      </c>
      <c r="D41" s="22" t="s">
        <v>423</v>
      </c>
      <c r="E41" s="68">
        <v>8.85</v>
      </c>
      <c r="F41" s="68" t="s">
        <v>98</v>
      </c>
      <c r="G41" s="68" t="s">
        <v>528</v>
      </c>
      <c r="H41" s="68" t="s">
        <v>100</v>
      </c>
      <c r="I41" s="79" t="s">
        <v>202</v>
      </c>
      <c r="J41" s="25">
        <v>2.4323000000000001</v>
      </c>
      <c r="K41" s="26">
        <v>0.84730000000000005</v>
      </c>
      <c r="L41" s="158">
        <f t="shared" si="0"/>
        <v>0.11984907406034252</v>
      </c>
      <c r="M41" s="25">
        <v>3.3332999999999999</v>
      </c>
      <c r="N41" s="26">
        <v>0.98329999999999995</v>
      </c>
      <c r="O41" s="158">
        <f t="shared" si="1"/>
        <v>0.13908603153963742</v>
      </c>
      <c r="Q41" s="351"/>
      <c r="R41" s="275" t="s">
        <v>12</v>
      </c>
      <c r="S41" s="195" t="s">
        <v>529</v>
      </c>
      <c r="T41" s="213">
        <f t="shared" si="6"/>
        <v>8.85</v>
      </c>
      <c r="U41" s="213" t="str">
        <f t="shared" si="7"/>
        <v>Low</v>
      </c>
      <c r="V41" s="215">
        <f t="shared" si="8"/>
        <v>1.474</v>
      </c>
      <c r="W41" s="252">
        <f t="shared" si="9"/>
        <v>3.1301999999999999</v>
      </c>
    </row>
    <row r="42" spans="1:24" x14ac:dyDescent="0.3">
      <c r="A42" s="12" t="s">
        <v>655</v>
      </c>
      <c r="B42" s="51" t="s">
        <v>35</v>
      </c>
      <c r="C42" s="22" t="s">
        <v>203</v>
      </c>
      <c r="D42" s="22" t="s">
        <v>423</v>
      </c>
      <c r="E42" s="68">
        <v>19.850000000000001</v>
      </c>
      <c r="F42" s="68" t="s">
        <v>98</v>
      </c>
      <c r="G42" s="68" t="s">
        <v>528</v>
      </c>
      <c r="H42" s="68" t="s">
        <v>100</v>
      </c>
      <c r="I42" s="79" t="s">
        <v>202</v>
      </c>
      <c r="J42" s="25">
        <v>3.0468999999999999</v>
      </c>
      <c r="K42" s="26">
        <v>0.91120000000000001</v>
      </c>
      <c r="L42" s="158">
        <f t="shared" si="0"/>
        <v>0.12888761511127594</v>
      </c>
      <c r="M42" s="25">
        <v>3.8332999999999999</v>
      </c>
      <c r="N42" s="26">
        <v>0.98860000000000003</v>
      </c>
      <c r="O42" s="158">
        <f t="shared" si="1"/>
        <v>0.13983570708846291</v>
      </c>
      <c r="Q42" s="351"/>
      <c r="R42" s="275" t="s">
        <v>13</v>
      </c>
      <c r="S42" s="195" t="s">
        <v>529</v>
      </c>
      <c r="T42" s="213">
        <f t="shared" si="6"/>
        <v>12.65</v>
      </c>
      <c r="U42" s="213" t="str">
        <f t="shared" si="7"/>
        <v>Low</v>
      </c>
      <c r="V42" s="215">
        <f t="shared" si="8"/>
        <v>1.6667000000000001</v>
      </c>
      <c r="W42" s="252">
        <f t="shared" si="9"/>
        <v>3.5</v>
      </c>
    </row>
    <row r="43" spans="1:24" x14ac:dyDescent="0.3">
      <c r="A43" s="12" t="s">
        <v>656</v>
      </c>
      <c r="B43" s="51" t="s">
        <v>36</v>
      </c>
      <c r="C43" s="22" t="s">
        <v>204</v>
      </c>
      <c r="D43" s="22" t="s">
        <v>423</v>
      </c>
      <c r="E43" s="68">
        <v>14.25</v>
      </c>
      <c r="F43" s="68" t="s">
        <v>98</v>
      </c>
      <c r="G43" s="68" t="s">
        <v>527</v>
      </c>
      <c r="H43" s="68" t="s">
        <v>100</v>
      </c>
      <c r="I43" s="79" t="s">
        <v>202</v>
      </c>
      <c r="J43" s="25">
        <v>3.5781000000000001</v>
      </c>
      <c r="K43" s="26">
        <v>0.92900000000000005</v>
      </c>
      <c r="L43" s="158">
        <f t="shared" si="0"/>
        <v>0.13140539336959542</v>
      </c>
      <c r="M43" s="25">
        <v>4.2447999999999997</v>
      </c>
      <c r="N43" s="26">
        <v>0.86070000000000002</v>
      </c>
      <c r="O43" s="158">
        <f t="shared" si="1"/>
        <v>0.12174448016492011</v>
      </c>
      <c r="Q43" s="351"/>
      <c r="R43" s="276" t="s">
        <v>14</v>
      </c>
      <c r="S43" s="196" t="s">
        <v>529</v>
      </c>
      <c r="T43" s="220">
        <f t="shared" si="6"/>
        <v>23.05</v>
      </c>
      <c r="U43" s="220" t="str">
        <f t="shared" si="7"/>
        <v>Low</v>
      </c>
      <c r="V43" s="279">
        <f t="shared" si="8"/>
        <v>1.6927000000000001</v>
      </c>
      <c r="W43" s="260">
        <f t="shared" si="9"/>
        <v>3.5365000000000002</v>
      </c>
    </row>
    <row r="44" spans="1:24" x14ac:dyDescent="0.3">
      <c r="A44" s="12" t="s">
        <v>657</v>
      </c>
      <c r="B44" s="51" t="s">
        <v>37</v>
      </c>
      <c r="C44" s="22" t="s">
        <v>204</v>
      </c>
      <c r="D44" s="22" t="s">
        <v>423</v>
      </c>
      <c r="E44" s="68">
        <v>15.85</v>
      </c>
      <c r="F44" s="68" t="s">
        <v>98</v>
      </c>
      <c r="G44" s="68" t="s">
        <v>527</v>
      </c>
      <c r="H44" s="68" t="s">
        <v>100</v>
      </c>
      <c r="I44" s="79" t="s">
        <v>202</v>
      </c>
      <c r="J44" s="25">
        <v>3.7707999999999999</v>
      </c>
      <c r="K44" s="26">
        <v>0.89770000000000005</v>
      </c>
      <c r="L44" s="158">
        <f t="shared" si="0"/>
        <v>0.12697806418502242</v>
      </c>
      <c r="M44" s="25">
        <v>4.3072999999999997</v>
      </c>
      <c r="N44" s="26">
        <v>0.80859999999999999</v>
      </c>
      <c r="O44" s="158">
        <f t="shared" si="1"/>
        <v>0.11437502807174904</v>
      </c>
      <c r="Q44" s="351"/>
      <c r="R44" s="274" t="s">
        <v>15</v>
      </c>
      <c r="S44" s="194" t="s">
        <v>530</v>
      </c>
      <c r="T44" s="217">
        <f t="shared" si="6"/>
        <v>15.85</v>
      </c>
      <c r="U44" s="217" t="str">
        <f t="shared" si="7"/>
        <v>High</v>
      </c>
      <c r="V44" s="277">
        <f t="shared" si="8"/>
        <v>3.4792000000000001</v>
      </c>
      <c r="W44" s="278">
        <f t="shared" si="9"/>
        <v>4.2656000000000001</v>
      </c>
    </row>
    <row r="45" spans="1:24" x14ac:dyDescent="0.3">
      <c r="A45" s="12" t="s">
        <v>658</v>
      </c>
      <c r="B45" s="51" t="s">
        <v>38</v>
      </c>
      <c r="C45" s="22" t="s">
        <v>204</v>
      </c>
      <c r="D45" s="22" t="s">
        <v>423</v>
      </c>
      <c r="E45" s="68">
        <v>23.05</v>
      </c>
      <c r="F45" s="68" t="s">
        <v>98</v>
      </c>
      <c r="G45" s="68" t="s">
        <v>527</v>
      </c>
      <c r="H45" s="68" t="s">
        <v>100</v>
      </c>
      <c r="I45" s="79" t="s">
        <v>202</v>
      </c>
      <c r="J45" s="25">
        <v>3.6926999999999999</v>
      </c>
      <c r="K45" s="26">
        <v>0.8649</v>
      </c>
      <c r="L45" s="158">
        <f t="shared" si="0"/>
        <v>0.1223385626753101</v>
      </c>
      <c r="M45" s="25">
        <v>4.2291999999999996</v>
      </c>
      <c r="N45" s="26">
        <v>0.89770000000000005</v>
      </c>
      <c r="O45" s="158">
        <f t="shared" si="1"/>
        <v>0.12697806418502242</v>
      </c>
      <c r="Q45" s="351"/>
      <c r="R45" s="275" t="s">
        <v>16</v>
      </c>
      <c r="S45" s="195" t="s">
        <v>530</v>
      </c>
      <c r="T45" s="213">
        <f t="shared" si="6"/>
        <v>18.25</v>
      </c>
      <c r="U45" s="213" t="str">
        <f t="shared" si="7"/>
        <v>High</v>
      </c>
      <c r="V45" s="215">
        <f t="shared" si="8"/>
        <v>3.6301999999999999</v>
      </c>
      <c r="W45" s="252">
        <f t="shared" si="9"/>
        <v>4.3437999999999999</v>
      </c>
    </row>
    <row r="46" spans="1:24" x14ac:dyDescent="0.3">
      <c r="A46" s="12" t="s">
        <v>659</v>
      </c>
      <c r="B46" s="51" t="s">
        <v>39</v>
      </c>
      <c r="C46" s="22" t="s">
        <v>205</v>
      </c>
      <c r="D46" s="22" t="s">
        <v>423</v>
      </c>
      <c r="E46" s="68">
        <v>12.65</v>
      </c>
      <c r="F46" s="68" t="s">
        <v>114</v>
      </c>
      <c r="G46" s="68" t="s">
        <v>526</v>
      </c>
      <c r="H46" s="68" t="s">
        <v>100</v>
      </c>
      <c r="I46" s="79" t="s">
        <v>202</v>
      </c>
      <c r="J46" s="25">
        <v>3.4323000000000001</v>
      </c>
      <c r="K46" s="26">
        <v>0.89539999999999997</v>
      </c>
      <c r="L46" s="158">
        <f t="shared" si="0"/>
        <v>0.1266527332864755</v>
      </c>
      <c r="M46" s="25">
        <v>4.1093999999999999</v>
      </c>
      <c r="N46" s="26">
        <v>0.85829999999999995</v>
      </c>
      <c r="O46" s="158">
        <f t="shared" si="1"/>
        <v>0.12140500444469725</v>
      </c>
      <c r="Q46" s="351"/>
      <c r="R46" s="275" t="s">
        <v>17</v>
      </c>
      <c r="S46" s="195" t="s">
        <v>530</v>
      </c>
      <c r="T46" s="213">
        <f t="shared" si="6"/>
        <v>23.05</v>
      </c>
      <c r="U46" s="213" t="str">
        <f t="shared" si="7"/>
        <v>High</v>
      </c>
      <c r="V46" s="215">
        <f t="shared" si="8"/>
        <v>3.6562999999999999</v>
      </c>
      <c r="W46" s="252">
        <f t="shared" si="9"/>
        <v>4.3384999999999998</v>
      </c>
    </row>
    <row r="47" spans="1:24" x14ac:dyDescent="0.3">
      <c r="A47" s="12" t="s">
        <v>660</v>
      </c>
      <c r="B47" s="51" t="s">
        <v>40</v>
      </c>
      <c r="C47" s="22" t="s">
        <v>205</v>
      </c>
      <c r="D47" s="22" t="s">
        <v>423</v>
      </c>
      <c r="E47" s="68">
        <v>18.25</v>
      </c>
      <c r="F47" s="68" t="s">
        <v>114</v>
      </c>
      <c r="G47" s="68" t="s">
        <v>526</v>
      </c>
      <c r="H47" s="68" t="s">
        <v>100</v>
      </c>
      <c r="I47" s="79" t="s">
        <v>202</v>
      </c>
      <c r="J47" s="25">
        <v>3.7292000000000001</v>
      </c>
      <c r="K47" s="26">
        <v>0.89180000000000004</v>
      </c>
      <c r="L47" s="158">
        <f t="shared" si="0"/>
        <v>0.12614351970614124</v>
      </c>
      <c r="M47" s="25">
        <v>4.1509999999999998</v>
      </c>
      <c r="N47" s="26">
        <v>0.87019999999999997</v>
      </c>
      <c r="O47" s="158">
        <f t="shared" si="1"/>
        <v>0.12308823822413555</v>
      </c>
      <c r="Q47" s="351"/>
      <c r="R47" s="276" t="s">
        <v>18</v>
      </c>
      <c r="S47" s="196" t="s">
        <v>530</v>
      </c>
      <c r="T47" s="220">
        <f t="shared" si="6"/>
        <v>23.85</v>
      </c>
      <c r="U47" s="220" t="str">
        <f t="shared" si="7"/>
        <v>High</v>
      </c>
      <c r="V47" s="279">
        <f t="shared" si="8"/>
        <v>3.5365000000000002</v>
      </c>
      <c r="W47" s="260">
        <f t="shared" si="9"/>
        <v>4.1978999999999997</v>
      </c>
    </row>
    <row r="48" spans="1:24" x14ac:dyDescent="0.3">
      <c r="A48" s="12" t="s">
        <v>661</v>
      </c>
      <c r="B48" s="51" t="s">
        <v>41</v>
      </c>
      <c r="C48" s="22" t="s">
        <v>205</v>
      </c>
      <c r="D48" s="22" t="s">
        <v>423</v>
      </c>
      <c r="E48" s="68">
        <v>23.85</v>
      </c>
      <c r="F48" s="68" t="s">
        <v>114</v>
      </c>
      <c r="G48" s="68" t="s">
        <v>526</v>
      </c>
      <c r="H48" s="68" t="s">
        <v>100</v>
      </c>
      <c r="I48" s="79" t="s">
        <v>202</v>
      </c>
      <c r="J48" s="25">
        <v>3.5104000000000002</v>
      </c>
      <c r="K48" s="26">
        <v>0.91520000000000001</v>
      </c>
      <c r="L48" s="158">
        <f t="shared" si="0"/>
        <v>0.12945340797831401</v>
      </c>
      <c r="M48" s="25">
        <v>4.1093999999999999</v>
      </c>
      <c r="N48" s="26">
        <v>0.83979999999999999</v>
      </c>
      <c r="O48" s="158">
        <f t="shared" si="1"/>
        <v>0.11878821243464611</v>
      </c>
      <c r="Q48" s="331" t="s">
        <v>533</v>
      </c>
      <c r="R48" s="270" t="s">
        <v>39</v>
      </c>
      <c r="S48" s="216" t="s">
        <v>534</v>
      </c>
      <c r="T48" s="217">
        <f t="shared" si="6"/>
        <v>12.65</v>
      </c>
      <c r="U48" s="217" t="str">
        <f t="shared" si="7"/>
        <v>Nom</v>
      </c>
      <c r="V48" s="217">
        <f t="shared" si="8"/>
        <v>3.4323000000000001</v>
      </c>
      <c r="W48" s="245">
        <f t="shared" si="9"/>
        <v>4.1093999999999999</v>
      </c>
    </row>
    <row r="49" spans="1:23" x14ac:dyDescent="0.3">
      <c r="A49" s="12" t="s">
        <v>662</v>
      </c>
      <c r="B49" s="51" t="s">
        <v>43</v>
      </c>
      <c r="C49" s="22" t="s">
        <v>206</v>
      </c>
      <c r="D49" s="22" t="s">
        <v>423</v>
      </c>
      <c r="E49" s="68">
        <v>6.6</v>
      </c>
      <c r="F49" s="68" t="s">
        <v>114</v>
      </c>
      <c r="G49" s="68" t="s">
        <v>528</v>
      </c>
      <c r="H49" s="68" t="s">
        <v>100</v>
      </c>
      <c r="I49" s="79" t="s">
        <v>202</v>
      </c>
      <c r="J49" s="25">
        <v>1.9582999999999999</v>
      </c>
      <c r="K49" s="26">
        <v>0.7782</v>
      </c>
      <c r="L49" s="158">
        <f t="shared" si="0"/>
        <v>0.11007500228225958</v>
      </c>
      <c r="M49" s="25">
        <v>2.8384999999999998</v>
      </c>
      <c r="N49" s="26">
        <v>0.98680000000000001</v>
      </c>
      <c r="O49" s="158">
        <f t="shared" si="1"/>
        <v>0.13958110029829576</v>
      </c>
      <c r="Q49" s="332"/>
      <c r="R49" s="271" t="s">
        <v>40</v>
      </c>
      <c r="S49" s="212" t="s">
        <v>534</v>
      </c>
      <c r="T49" s="213">
        <f t="shared" si="6"/>
        <v>18.25</v>
      </c>
      <c r="U49" s="213" t="str">
        <f t="shared" si="7"/>
        <v>Nom</v>
      </c>
      <c r="V49" s="213">
        <f t="shared" si="8"/>
        <v>3.7292000000000001</v>
      </c>
      <c r="W49" s="244">
        <f t="shared" si="9"/>
        <v>4.1509999999999998</v>
      </c>
    </row>
    <row r="50" spans="1:23" x14ac:dyDescent="0.3">
      <c r="A50" s="12" t="s">
        <v>663</v>
      </c>
      <c r="B50" s="51" t="s">
        <v>44</v>
      </c>
      <c r="C50" s="22" t="s">
        <v>206</v>
      </c>
      <c r="D50" s="22" t="s">
        <v>423</v>
      </c>
      <c r="E50" s="68">
        <v>8.85</v>
      </c>
      <c r="F50" s="68" t="s">
        <v>114</v>
      </c>
      <c r="G50" s="68" t="s">
        <v>528</v>
      </c>
      <c r="H50" s="68" t="s">
        <v>100</v>
      </c>
      <c r="I50" s="79" t="s">
        <v>202</v>
      </c>
      <c r="J50" s="25">
        <v>2.375</v>
      </c>
      <c r="K50" s="26">
        <v>0.82820000000000005</v>
      </c>
      <c r="L50" s="158">
        <f t="shared" si="0"/>
        <v>0.11714741312023566</v>
      </c>
      <c r="M50" s="25">
        <v>3.3176999999999999</v>
      </c>
      <c r="N50" s="26">
        <v>1.012</v>
      </c>
      <c r="O50" s="158">
        <f t="shared" si="1"/>
        <v>0.1431455953606357</v>
      </c>
      <c r="Q50" s="332"/>
      <c r="R50" s="272" t="s">
        <v>41</v>
      </c>
      <c r="S50" s="219" t="s">
        <v>534</v>
      </c>
      <c r="T50" s="220">
        <f t="shared" si="6"/>
        <v>23.85</v>
      </c>
      <c r="U50" s="220" t="str">
        <f t="shared" si="7"/>
        <v>Nom</v>
      </c>
      <c r="V50" s="220">
        <f t="shared" si="8"/>
        <v>3.5104000000000002</v>
      </c>
      <c r="W50" s="246">
        <f t="shared" si="9"/>
        <v>4.1093999999999999</v>
      </c>
    </row>
    <row r="51" spans="1:23" x14ac:dyDescent="0.3">
      <c r="A51" s="12" t="s">
        <v>664</v>
      </c>
      <c r="B51" s="51" t="s">
        <v>45</v>
      </c>
      <c r="C51" s="22" t="s">
        <v>206</v>
      </c>
      <c r="D51" s="22" t="s">
        <v>423</v>
      </c>
      <c r="E51" s="68">
        <v>19.850000000000001</v>
      </c>
      <c r="F51" s="68" t="s">
        <v>114</v>
      </c>
      <c r="G51" s="68" t="s">
        <v>528</v>
      </c>
      <c r="H51" s="68" t="s">
        <v>100</v>
      </c>
      <c r="I51" s="79" t="s">
        <v>202</v>
      </c>
      <c r="J51" s="73">
        <v>2.6979000000000002</v>
      </c>
      <c r="K51" s="74">
        <v>0.86970000000000003</v>
      </c>
      <c r="L51" s="169">
        <f t="shared" si="0"/>
        <v>0.1230175141157558</v>
      </c>
      <c r="M51" s="25">
        <v>3.5207999999999999</v>
      </c>
      <c r="N51" s="26">
        <v>1.0282</v>
      </c>
      <c r="O51" s="158">
        <f t="shared" si="1"/>
        <v>0.14543705647213995</v>
      </c>
      <c r="Q51" s="332"/>
      <c r="R51" s="270" t="s">
        <v>43</v>
      </c>
      <c r="S51" s="216" t="s">
        <v>532</v>
      </c>
      <c r="T51" s="217">
        <f t="shared" si="6"/>
        <v>6.6</v>
      </c>
      <c r="U51" s="217" t="str">
        <f t="shared" si="7"/>
        <v>Low</v>
      </c>
      <c r="V51" s="217">
        <f t="shared" si="8"/>
        <v>1.9582999999999999</v>
      </c>
      <c r="W51" s="245">
        <f t="shared" si="9"/>
        <v>2.8384999999999998</v>
      </c>
    </row>
    <row r="52" spans="1:23" x14ac:dyDescent="0.3">
      <c r="A52" s="12" t="s">
        <v>665</v>
      </c>
      <c r="B52" s="51" t="s">
        <v>46</v>
      </c>
      <c r="C52" s="22" t="s">
        <v>207</v>
      </c>
      <c r="D52" s="22" t="s">
        <v>423</v>
      </c>
      <c r="E52" s="68">
        <v>14.25</v>
      </c>
      <c r="F52" s="68" t="s">
        <v>114</v>
      </c>
      <c r="G52" s="68" t="s">
        <v>527</v>
      </c>
      <c r="H52" s="68" t="s">
        <v>100</v>
      </c>
      <c r="I52" s="79" t="s">
        <v>202</v>
      </c>
      <c r="J52" s="25">
        <v>3.5259999999999998</v>
      </c>
      <c r="K52" s="26">
        <v>0.90910000000000002</v>
      </c>
      <c r="L52" s="158">
        <f t="shared" si="0"/>
        <v>0.12859057385608097</v>
      </c>
      <c r="M52" s="25">
        <v>4.2656000000000001</v>
      </c>
      <c r="N52" s="26">
        <v>0.84209999999999996</v>
      </c>
      <c r="O52" s="158">
        <f t="shared" si="1"/>
        <v>0.119113543333193</v>
      </c>
      <c r="Q52" s="332"/>
      <c r="R52" s="271" t="s">
        <v>44</v>
      </c>
      <c r="S52" s="212" t="s">
        <v>532</v>
      </c>
      <c r="T52" s="213">
        <f t="shared" si="6"/>
        <v>8.85</v>
      </c>
      <c r="U52" s="213" t="str">
        <f t="shared" si="7"/>
        <v>Low</v>
      </c>
      <c r="V52" s="213">
        <f t="shared" si="8"/>
        <v>2.375</v>
      </c>
      <c r="W52" s="244">
        <f t="shared" si="9"/>
        <v>3.3176999999999999</v>
      </c>
    </row>
    <row r="53" spans="1:23" x14ac:dyDescent="0.3">
      <c r="A53" s="12" t="s">
        <v>666</v>
      </c>
      <c r="B53" s="51" t="s">
        <v>47</v>
      </c>
      <c r="C53" s="22" t="s">
        <v>207</v>
      </c>
      <c r="D53" s="22" t="s">
        <v>423</v>
      </c>
      <c r="E53" s="68">
        <v>15.85</v>
      </c>
      <c r="F53" s="68" t="s">
        <v>114</v>
      </c>
      <c r="G53" s="68" t="s">
        <v>527</v>
      </c>
      <c r="H53" s="68" t="s">
        <v>100</v>
      </c>
      <c r="I53" s="79" t="s">
        <v>202</v>
      </c>
      <c r="J53" s="25">
        <v>3.6615000000000002</v>
      </c>
      <c r="K53" s="26">
        <v>0.92379999999999995</v>
      </c>
      <c r="L53" s="158">
        <f t="shared" si="0"/>
        <v>0.1306698626424459</v>
      </c>
      <c r="M53" s="25">
        <v>4.3281000000000001</v>
      </c>
      <c r="N53" s="26">
        <v>0.8448</v>
      </c>
      <c r="O53" s="158">
        <f t="shared" si="1"/>
        <v>0.11949545351844372</v>
      </c>
      <c r="Q53" s="332"/>
      <c r="R53" s="272" t="s">
        <v>45</v>
      </c>
      <c r="S53" s="219" t="s">
        <v>532</v>
      </c>
      <c r="T53" s="220">
        <f t="shared" si="6"/>
        <v>19.850000000000001</v>
      </c>
      <c r="U53" s="220" t="str">
        <f t="shared" si="7"/>
        <v>Low</v>
      </c>
      <c r="V53" s="220">
        <f t="shared" si="8"/>
        <v>2.6979000000000002</v>
      </c>
      <c r="W53" s="246">
        <f t="shared" si="9"/>
        <v>3.5207999999999999</v>
      </c>
    </row>
    <row r="54" spans="1:23" ht="15" thickBot="1" x14ac:dyDescent="0.35">
      <c r="A54" s="12" t="s">
        <v>667</v>
      </c>
      <c r="B54" s="55" t="s">
        <v>48</v>
      </c>
      <c r="C54" s="41" t="s">
        <v>207</v>
      </c>
      <c r="D54" s="41" t="s">
        <v>423</v>
      </c>
      <c r="E54" s="80">
        <v>23.05</v>
      </c>
      <c r="F54" s="80" t="s">
        <v>114</v>
      </c>
      <c r="G54" s="80" t="s">
        <v>527</v>
      </c>
      <c r="H54" s="80" t="s">
        <v>100</v>
      </c>
      <c r="I54" s="81" t="s">
        <v>202</v>
      </c>
      <c r="J54" s="46">
        <v>3.8020999999999998</v>
      </c>
      <c r="K54" s="47">
        <v>0.89929999999999999</v>
      </c>
      <c r="L54" s="160">
        <f t="shared" si="0"/>
        <v>0.12720438133183762</v>
      </c>
      <c r="M54" s="46">
        <v>4.375</v>
      </c>
      <c r="N54" s="45">
        <v>0.82179999999999997</v>
      </c>
      <c r="O54" s="167">
        <f t="shared" si="1"/>
        <v>0.11624214453297471</v>
      </c>
      <c r="Q54" s="332"/>
      <c r="R54" s="270" t="s">
        <v>46</v>
      </c>
      <c r="S54" s="216" t="s">
        <v>531</v>
      </c>
      <c r="T54" s="217">
        <f t="shared" si="6"/>
        <v>14.25</v>
      </c>
      <c r="U54" s="217" t="str">
        <f t="shared" si="7"/>
        <v>High</v>
      </c>
      <c r="V54" s="217">
        <f t="shared" si="8"/>
        <v>3.5259999999999998</v>
      </c>
      <c r="W54" s="245">
        <f t="shared" si="9"/>
        <v>4.2656000000000001</v>
      </c>
    </row>
    <row r="55" spans="1:23" x14ac:dyDescent="0.3">
      <c r="C55" s="57"/>
      <c r="D55" s="57"/>
      <c r="E55" s="82"/>
      <c r="F55" s="82"/>
      <c r="G55" s="82"/>
      <c r="H55" s="82"/>
      <c r="I55" s="82"/>
      <c r="Q55" s="332"/>
      <c r="R55" s="271" t="s">
        <v>47</v>
      </c>
      <c r="S55" s="212" t="s">
        <v>531</v>
      </c>
      <c r="T55" s="213">
        <f t="shared" si="6"/>
        <v>15.85</v>
      </c>
      <c r="U55" s="213" t="str">
        <f t="shared" si="7"/>
        <v>High</v>
      </c>
      <c r="V55" s="213">
        <f t="shared" si="8"/>
        <v>3.6615000000000002</v>
      </c>
      <c r="W55" s="244">
        <f t="shared" si="9"/>
        <v>4.3281000000000001</v>
      </c>
    </row>
    <row r="56" spans="1:23" x14ac:dyDescent="0.3">
      <c r="Q56" s="333"/>
      <c r="R56" s="272" t="s">
        <v>48</v>
      </c>
      <c r="S56" s="219" t="s">
        <v>531</v>
      </c>
      <c r="T56" s="197">
        <f t="shared" si="6"/>
        <v>23.05</v>
      </c>
      <c r="U56" s="197" t="str">
        <f t="shared" si="7"/>
        <v>High</v>
      </c>
      <c r="V56" s="197">
        <f t="shared" si="8"/>
        <v>3.8020999999999998</v>
      </c>
      <c r="W56" s="105">
        <f t="shared" si="9"/>
        <v>4.375</v>
      </c>
    </row>
    <row r="113" spans="21:23" x14ac:dyDescent="0.3">
      <c r="U113" s="293"/>
      <c r="V113" s="192" t="s">
        <v>87</v>
      </c>
    </row>
    <row r="114" spans="21:23" x14ac:dyDescent="0.3">
      <c r="U114" s="13"/>
      <c r="V114" s="13"/>
    </row>
    <row r="115" spans="21:23" x14ac:dyDescent="0.3">
      <c r="U115" s="309" t="s">
        <v>859</v>
      </c>
      <c r="V115" s="310"/>
      <c r="W115" s="310"/>
    </row>
    <row r="116" spans="21:23" x14ac:dyDescent="0.3">
      <c r="U116" s="296"/>
      <c r="V116" s="192" t="s">
        <v>860</v>
      </c>
    </row>
    <row r="117" spans="21:23" x14ac:dyDescent="0.3">
      <c r="U117" s="294"/>
      <c r="V117" s="192" t="s">
        <v>861</v>
      </c>
    </row>
    <row r="118" spans="21:23" x14ac:dyDescent="0.3">
      <c r="U118" s="295"/>
      <c r="V118" s="192" t="s">
        <v>862</v>
      </c>
    </row>
    <row r="168" spans="21:23" x14ac:dyDescent="0.3">
      <c r="U168" s="293"/>
      <c r="V168" s="192" t="s">
        <v>87</v>
      </c>
    </row>
    <row r="169" spans="21:23" x14ac:dyDescent="0.3">
      <c r="U169" s="13"/>
      <c r="V169" s="13"/>
    </row>
    <row r="170" spans="21:23" x14ac:dyDescent="0.3">
      <c r="U170" s="309" t="s">
        <v>859</v>
      </c>
      <c r="V170" s="310"/>
      <c r="W170" s="310"/>
    </row>
    <row r="171" spans="21:23" x14ac:dyDescent="0.3">
      <c r="U171" s="296"/>
      <c r="V171" s="192" t="s">
        <v>860</v>
      </c>
    </row>
    <row r="172" spans="21:23" x14ac:dyDescent="0.3">
      <c r="U172" s="294"/>
      <c r="V172" s="192" t="s">
        <v>861</v>
      </c>
    </row>
    <row r="173" spans="21:23" x14ac:dyDescent="0.3">
      <c r="U173" s="295"/>
      <c r="V173" s="192" t="s">
        <v>862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6">
    <mergeCell ref="M3:O3"/>
    <mergeCell ref="J3:L3"/>
    <mergeCell ref="C3:C4"/>
    <mergeCell ref="B3:B4"/>
    <mergeCell ref="I3:I4"/>
    <mergeCell ref="H3:H4"/>
    <mergeCell ref="E3:E4"/>
    <mergeCell ref="D3:D4"/>
    <mergeCell ref="G3:G4"/>
    <mergeCell ref="F3:F4"/>
    <mergeCell ref="U115:W115"/>
    <mergeCell ref="U170:W170"/>
    <mergeCell ref="Q11:Q22"/>
    <mergeCell ref="Q23:Q31"/>
    <mergeCell ref="Q36:Q47"/>
    <mergeCell ref="Q48:Q56"/>
  </mergeCells>
  <pageMargins left="0.7" right="0.7" top="0.75" bottom="0.75" header="0.3" footer="0.3"/>
  <pageSetup orientation="portrait" verticalDpi="0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7"/>
  <sheetViews>
    <sheetView topLeftCell="R7" zoomScale="80" zoomScaleNormal="80" workbookViewId="0">
      <selection activeCell="T156" sqref="T156"/>
    </sheetView>
  </sheetViews>
  <sheetFormatPr defaultColWidth="9.109375" defaultRowHeight="14.4" x14ac:dyDescent="0.3"/>
  <cols>
    <col min="1" max="1" width="33.109375" style="12" customWidth="1"/>
    <col min="2" max="2" width="9.109375" style="12"/>
    <col min="3" max="3" width="34.109375" style="57" bestFit="1" customWidth="1"/>
    <col min="4" max="4" width="18.88671875" style="57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14.88671875" style="12" customWidth="1"/>
    <col min="20" max="16384" width="9.109375" style="12"/>
  </cols>
  <sheetData>
    <row r="1" spans="1:23" x14ac:dyDescent="0.3">
      <c r="B1" s="75"/>
      <c r="C1" s="213"/>
      <c r="D1" s="213"/>
      <c r="E1" s="280"/>
      <c r="F1" s="280"/>
      <c r="G1" s="280"/>
      <c r="H1" s="280"/>
      <c r="I1" s="182" t="s">
        <v>0</v>
      </c>
      <c r="J1" s="7" t="s">
        <v>56</v>
      </c>
      <c r="K1" s="7" t="s">
        <v>54</v>
      </c>
      <c r="L1" s="7" t="s">
        <v>73</v>
      </c>
      <c r="M1" s="9" t="s">
        <v>55</v>
      </c>
      <c r="N1" s="9" t="s">
        <v>54</v>
      </c>
      <c r="O1" s="9" t="s">
        <v>70</v>
      </c>
    </row>
    <row r="2" spans="1:23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3">
      <c r="B3" s="320" t="s">
        <v>52</v>
      </c>
      <c r="C3" s="322" t="s">
        <v>281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9" t="s">
        <v>51</v>
      </c>
      <c r="N3" s="340"/>
      <c r="O3" s="341"/>
    </row>
    <row r="4" spans="1:23" ht="15" thickBot="1" x14ac:dyDescent="0.35">
      <c r="B4" s="354"/>
      <c r="C4" s="352"/>
      <c r="D4" s="352"/>
      <c r="E4" s="352"/>
      <c r="F4" s="352"/>
      <c r="G4" s="352"/>
      <c r="H4" s="352"/>
      <c r="I4" s="353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1" t="s">
        <v>1</v>
      </c>
      <c r="C5" s="22" t="s">
        <v>87</v>
      </c>
      <c r="D5" s="22" t="s">
        <v>88</v>
      </c>
      <c r="E5" s="10" t="s">
        <v>89</v>
      </c>
      <c r="F5" s="10" t="s">
        <v>89</v>
      </c>
      <c r="G5" s="10" t="s">
        <v>89</v>
      </c>
      <c r="H5" s="10" t="s">
        <v>89</v>
      </c>
      <c r="I5" s="23" t="s">
        <v>89</v>
      </c>
      <c r="J5" s="19">
        <v>4.1197999999999997</v>
      </c>
      <c r="K5" s="20">
        <v>0.8569</v>
      </c>
      <c r="L5" s="157">
        <f>CONFIDENCE(0.05,K5,192)</f>
        <v>0.12120697694123392</v>
      </c>
      <c r="M5" s="19">
        <v>4.7552000000000003</v>
      </c>
      <c r="N5" s="20">
        <v>0.43109999999999998</v>
      </c>
      <c r="O5" s="157">
        <f>CONFIDENCE(0.05,N5,192)</f>
        <v>6.097832624502969E-2</v>
      </c>
    </row>
    <row r="6" spans="1:23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3.7134999999999998</v>
      </c>
      <c r="K6" s="26">
        <v>0.91879999999999995</v>
      </c>
      <c r="L6" s="158">
        <f t="shared" ref="L6:L48" si="0">CONFIDENCE(0.05,K6,192)</f>
        <v>0.12996262155864827</v>
      </c>
      <c r="M6" s="25">
        <v>4.2708000000000004</v>
      </c>
      <c r="N6" s="26">
        <v>0.69369999999999998</v>
      </c>
      <c r="O6" s="158">
        <f t="shared" ref="O6:O48" si="1">CONFIDENCE(0.05,N6,192)</f>
        <v>9.8122627966080025E-2</v>
      </c>
    </row>
    <row r="7" spans="1:23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2.7082999999999999</v>
      </c>
      <c r="K7" s="26">
        <v>0.99119999999999997</v>
      </c>
      <c r="L7" s="158">
        <f t="shared" si="0"/>
        <v>0.14020347245203765</v>
      </c>
      <c r="M7" s="25">
        <v>3.2292000000000001</v>
      </c>
      <c r="N7" s="26">
        <v>0.96509999999999996</v>
      </c>
      <c r="O7" s="158">
        <f t="shared" si="1"/>
        <v>0.13651167399461414</v>
      </c>
    </row>
    <row r="8" spans="1:23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1.4947999999999999</v>
      </c>
      <c r="K8" s="26">
        <v>0.60540000000000005</v>
      </c>
      <c r="L8" s="158">
        <f t="shared" si="0"/>
        <v>8.563275042621428E-2</v>
      </c>
      <c r="M8" s="25">
        <v>1.901</v>
      </c>
      <c r="N8" s="26">
        <v>0.69069999999999998</v>
      </c>
      <c r="O8" s="158">
        <f t="shared" si="1"/>
        <v>9.7698283315801465E-2</v>
      </c>
    </row>
    <row r="9" spans="1:23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1.0572999999999999</v>
      </c>
      <c r="K9" s="26">
        <v>0.2545</v>
      </c>
      <c r="L9" s="158">
        <f t="shared" si="0"/>
        <v>3.5998571165298206E-2</v>
      </c>
      <c r="M9" s="25">
        <v>1.1457999999999999</v>
      </c>
      <c r="N9" s="26">
        <v>0.36840000000000001</v>
      </c>
      <c r="O9" s="158">
        <f t="shared" si="1"/>
        <v>5.2109523054207699E-2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1.0104</v>
      </c>
      <c r="K10" s="33">
        <v>0.1018</v>
      </c>
      <c r="L10" s="159">
        <f t="shared" si="0"/>
        <v>1.4399428466119283E-2</v>
      </c>
      <c r="M10" s="32">
        <v>1</v>
      </c>
      <c r="N10" s="33">
        <v>0</v>
      </c>
      <c r="O10" s="159">
        <v>0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73</v>
      </c>
      <c r="W11" s="222" t="s">
        <v>70</v>
      </c>
    </row>
    <row r="12" spans="1:23" ht="15" thickTop="1" x14ac:dyDescent="0.3">
      <c r="A12" s="12" t="s">
        <v>686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2.2707999999999999</v>
      </c>
      <c r="K12" s="20">
        <v>0.74470000000000003</v>
      </c>
      <c r="L12" s="157">
        <f t="shared" si="0"/>
        <v>0.10533648702081563</v>
      </c>
      <c r="M12" s="19">
        <v>2.7604000000000002</v>
      </c>
      <c r="N12" s="20">
        <v>0.73429999999999995</v>
      </c>
      <c r="O12" s="157">
        <f t="shared" si="1"/>
        <v>0.10386542556651658</v>
      </c>
      <c r="R12" s="266" t="s">
        <v>7</v>
      </c>
      <c r="S12" s="194" t="s">
        <v>556</v>
      </c>
      <c r="T12" s="198">
        <f>VLOOKUP($R12,$B$12:$O$48,4)</f>
        <v>6.6</v>
      </c>
      <c r="U12" s="209" t="str">
        <f>VLOOKUP($R12,$B$12:$O$48,7)</f>
        <v>3%</v>
      </c>
      <c r="V12" s="206">
        <f>VLOOKUP($R12,$B$12:$O$48,9)</f>
        <v>2.2707999999999999</v>
      </c>
      <c r="W12" s="249">
        <f>VLOOKUP($R12,$B$12:$O$48,12)</f>
        <v>2.7604000000000002</v>
      </c>
    </row>
    <row r="13" spans="1:23" x14ac:dyDescent="0.3">
      <c r="A13" s="12" t="s">
        <v>687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2.6406000000000001</v>
      </c>
      <c r="K13" s="26">
        <v>0.88090000000000002</v>
      </c>
      <c r="L13" s="158">
        <f t="shared" si="0"/>
        <v>0.12460173414346244</v>
      </c>
      <c r="M13" s="25">
        <v>3.2448000000000001</v>
      </c>
      <c r="N13" s="26">
        <v>0.90810000000000002</v>
      </c>
      <c r="O13" s="158">
        <f t="shared" si="1"/>
        <v>0.12844912563932143</v>
      </c>
      <c r="R13" s="265" t="s">
        <v>8</v>
      </c>
      <c r="S13" s="195" t="s">
        <v>556</v>
      </c>
      <c r="T13" s="57">
        <f t="shared" ref="T13:T29" si="2">VLOOKUP($R13,$B$12:$O$48,4)</f>
        <v>8.85</v>
      </c>
      <c r="U13" s="210" t="str">
        <f t="shared" ref="U13:U29" si="3">VLOOKUP($R13,$B$12:$O$48,7)</f>
        <v>3%</v>
      </c>
      <c r="V13" s="205">
        <f t="shared" ref="V13:V29" si="4">VLOOKUP($R13,$B$12:$O$48,9)</f>
        <v>2.6406000000000001</v>
      </c>
      <c r="W13" s="250">
        <f t="shared" ref="W13:W29" si="5">VLOOKUP($R13,$B$12:$O$48,12)</f>
        <v>3.2448000000000001</v>
      </c>
    </row>
    <row r="14" spans="1:23" x14ac:dyDescent="0.3">
      <c r="A14" s="12" t="s">
        <v>688</v>
      </c>
      <c r="B14" s="51" t="s">
        <v>9</v>
      </c>
      <c r="C14" s="22" t="s">
        <v>141</v>
      </c>
      <c r="D14" s="22" t="s">
        <v>173</v>
      </c>
      <c r="E14" s="10">
        <v>12.65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3.0781000000000001</v>
      </c>
      <c r="K14" s="26">
        <v>0.9032</v>
      </c>
      <c r="L14" s="158">
        <f t="shared" si="0"/>
        <v>0.12775602937719976</v>
      </c>
      <c r="M14" s="25">
        <v>3.7031000000000001</v>
      </c>
      <c r="N14" s="26">
        <v>0.92679999999999996</v>
      </c>
      <c r="O14" s="158">
        <f t="shared" si="1"/>
        <v>0.13109420729272447</v>
      </c>
      <c r="R14" s="265" t="s">
        <v>9</v>
      </c>
      <c r="S14" s="195" t="s">
        <v>556</v>
      </c>
      <c r="T14" s="57">
        <f t="shared" si="2"/>
        <v>12.65</v>
      </c>
      <c r="U14" s="210" t="str">
        <f t="shared" si="3"/>
        <v>3%</v>
      </c>
      <c r="V14" s="205">
        <f t="shared" si="4"/>
        <v>3.0781000000000001</v>
      </c>
      <c r="W14" s="250">
        <f t="shared" si="5"/>
        <v>3.7031000000000001</v>
      </c>
    </row>
    <row r="15" spans="1:23" x14ac:dyDescent="0.3">
      <c r="A15" s="12" t="s">
        <v>689</v>
      </c>
      <c r="B15" s="51" t="s">
        <v>10</v>
      </c>
      <c r="C15" s="22" t="s">
        <v>188</v>
      </c>
      <c r="D15" s="22" t="s">
        <v>173</v>
      </c>
      <c r="E15" s="10">
        <v>14.25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2.9895999999999998</v>
      </c>
      <c r="K15" s="26">
        <v>0.8861</v>
      </c>
      <c r="L15" s="158">
        <f t="shared" si="0"/>
        <v>0.12533726487061195</v>
      </c>
      <c r="M15" s="25">
        <v>3.7343999999999999</v>
      </c>
      <c r="N15" s="26">
        <v>0.95840000000000003</v>
      </c>
      <c r="O15" s="158">
        <f t="shared" si="1"/>
        <v>0.13556397094232536</v>
      </c>
      <c r="R15" s="265" t="s">
        <v>10</v>
      </c>
      <c r="S15" s="195" t="s">
        <v>556</v>
      </c>
      <c r="T15" s="57">
        <f t="shared" si="2"/>
        <v>14.25</v>
      </c>
      <c r="U15" s="210" t="str">
        <f t="shared" si="3"/>
        <v>3%</v>
      </c>
      <c r="V15" s="205">
        <f t="shared" si="4"/>
        <v>2.9895999999999998</v>
      </c>
      <c r="W15" s="250">
        <f t="shared" si="5"/>
        <v>3.7343999999999999</v>
      </c>
    </row>
    <row r="16" spans="1:23" x14ac:dyDescent="0.3">
      <c r="A16" s="12" t="s">
        <v>690</v>
      </c>
      <c r="B16" s="51" t="s">
        <v>11</v>
      </c>
      <c r="C16" s="22" t="s">
        <v>188</v>
      </c>
      <c r="D16" s="22" t="s">
        <v>173</v>
      </c>
      <c r="E16" s="10">
        <v>15.85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3.1718999999999999</v>
      </c>
      <c r="K16" s="26">
        <v>0.86019999999999996</v>
      </c>
      <c r="L16" s="158">
        <f t="shared" si="0"/>
        <v>0.12167375605654034</v>
      </c>
      <c r="M16" s="25">
        <v>3.8542000000000001</v>
      </c>
      <c r="N16" s="26">
        <v>0.73050000000000004</v>
      </c>
      <c r="O16" s="158">
        <f t="shared" si="1"/>
        <v>0.10332792234283042</v>
      </c>
      <c r="R16" s="265" t="s">
        <v>11</v>
      </c>
      <c r="S16" s="195" t="s">
        <v>556</v>
      </c>
      <c r="T16" s="57">
        <f t="shared" si="2"/>
        <v>15.85</v>
      </c>
      <c r="U16" s="210" t="str">
        <f t="shared" si="3"/>
        <v>3%</v>
      </c>
      <c r="V16" s="205">
        <f t="shared" si="4"/>
        <v>3.1718999999999999</v>
      </c>
      <c r="W16" s="250">
        <f t="shared" si="5"/>
        <v>3.8542000000000001</v>
      </c>
    </row>
    <row r="17" spans="1:23" x14ac:dyDescent="0.3">
      <c r="A17" s="12" t="s">
        <v>691</v>
      </c>
      <c r="B17" s="51" t="s">
        <v>12</v>
      </c>
      <c r="C17" s="22" t="s">
        <v>188</v>
      </c>
      <c r="D17" s="22" t="s">
        <v>173</v>
      </c>
      <c r="E17" s="10">
        <v>18.25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3.3020999999999998</v>
      </c>
      <c r="K17" s="26">
        <v>0.90510000000000002</v>
      </c>
      <c r="L17" s="158">
        <f t="shared" si="0"/>
        <v>0.12802478098904285</v>
      </c>
      <c r="M17" s="25">
        <v>3.9375</v>
      </c>
      <c r="N17" s="26">
        <v>0.82899999999999996</v>
      </c>
      <c r="O17" s="158">
        <f t="shared" si="1"/>
        <v>0.11726057169364326</v>
      </c>
      <c r="R17" s="265" t="s">
        <v>12</v>
      </c>
      <c r="S17" s="195" t="s">
        <v>556</v>
      </c>
      <c r="T17" s="57">
        <f t="shared" si="2"/>
        <v>18.25</v>
      </c>
      <c r="U17" s="210" t="str">
        <f t="shared" si="3"/>
        <v>3%</v>
      </c>
      <c r="V17" s="205">
        <f t="shared" si="4"/>
        <v>3.3020999999999998</v>
      </c>
      <c r="W17" s="250">
        <f t="shared" si="5"/>
        <v>3.9375</v>
      </c>
    </row>
    <row r="18" spans="1:23" x14ac:dyDescent="0.3">
      <c r="A18" s="12" t="s">
        <v>692</v>
      </c>
      <c r="B18" s="51" t="s">
        <v>13</v>
      </c>
      <c r="C18" s="22" t="s">
        <v>188</v>
      </c>
      <c r="D18" s="22" t="s">
        <v>173</v>
      </c>
      <c r="E18" s="10">
        <v>19.850000000000001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3.3125</v>
      </c>
      <c r="K18" s="26">
        <v>0.90159999999999996</v>
      </c>
      <c r="L18" s="158">
        <f t="shared" si="0"/>
        <v>0.12752971223038451</v>
      </c>
      <c r="M18" s="25">
        <v>3.9531000000000001</v>
      </c>
      <c r="N18" s="26">
        <v>0.78129999999999999</v>
      </c>
      <c r="O18" s="158">
        <f t="shared" si="1"/>
        <v>0.11051349175421411</v>
      </c>
      <c r="R18" s="265" t="s">
        <v>13</v>
      </c>
      <c r="S18" s="195" t="s">
        <v>556</v>
      </c>
      <c r="T18" s="57">
        <f t="shared" si="2"/>
        <v>19.850000000000001</v>
      </c>
      <c r="U18" s="210" t="str">
        <f t="shared" si="3"/>
        <v>3%</v>
      </c>
      <c r="V18" s="205">
        <f t="shared" si="4"/>
        <v>3.3125</v>
      </c>
      <c r="W18" s="250">
        <f t="shared" si="5"/>
        <v>3.9531000000000001</v>
      </c>
    </row>
    <row r="19" spans="1:23" x14ac:dyDescent="0.3">
      <c r="A19" s="12" t="s">
        <v>693</v>
      </c>
      <c r="B19" s="51" t="s">
        <v>14</v>
      </c>
      <c r="C19" s="22" t="s">
        <v>188</v>
      </c>
      <c r="D19" s="22" t="s">
        <v>173</v>
      </c>
      <c r="E19" s="10">
        <v>23.05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3.375</v>
      </c>
      <c r="K19" s="26">
        <v>0.90080000000000005</v>
      </c>
      <c r="L19" s="158">
        <f t="shared" si="0"/>
        <v>0.12741655365697691</v>
      </c>
      <c r="M19" s="25">
        <v>3.9270999999999998</v>
      </c>
      <c r="N19" s="26">
        <v>0.83440000000000003</v>
      </c>
      <c r="O19" s="158">
        <f t="shared" si="1"/>
        <v>0.1180243920641447</v>
      </c>
      <c r="R19" s="265" t="s">
        <v>14</v>
      </c>
      <c r="S19" s="195" t="s">
        <v>556</v>
      </c>
      <c r="T19" s="57">
        <f t="shared" si="2"/>
        <v>23.05</v>
      </c>
      <c r="U19" s="210" t="str">
        <f t="shared" si="3"/>
        <v>3%</v>
      </c>
      <c r="V19" s="205">
        <f t="shared" si="4"/>
        <v>3.375</v>
      </c>
      <c r="W19" s="250">
        <f t="shared" si="5"/>
        <v>3.9270999999999998</v>
      </c>
    </row>
    <row r="20" spans="1:23" x14ac:dyDescent="0.3">
      <c r="A20" s="12" t="s">
        <v>694</v>
      </c>
      <c r="B20" s="51" t="s">
        <v>15</v>
      </c>
      <c r="C20" s="22" t="s">
        <v>188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3.3801999999999999</v>
      </c>
      <c r="K20" s="26">
        <v>0.84150000000000003</v>
      </c>
      <c r="L20" s="158">
        <f t="shared" si="0"/>
        <v>0.1190286744031373</v>
      </c>
      <c r="M20" s="25">
        <v>4.0572999999999997</v>
      </c>
      <c r="N20" s="26">
        <v>0.79390000000000005</v>
      </c>
      <c r="O20" s="158">
        <f t="shared" si="1"/>
        <v>0.11229573928538408</v>
      </c>
      <c r="R20" s="267" t="s">
        <v>15</v>
      </c>
      <c r="S20" s="196" t="s">
        <v>556</v>
      </c>
      <c r="T20" s="197">
        <f t="shared" si="2"/>
        <v>23.85</v>
      </c>
      <c r="U20" s="211" t="str">
        <f t="shared" si="3"/>
        <v>3%</v>
      </c>
      <c r="V20" s="203">
        <f t="shared" si="4"/>
        <v>3.3801999999999999</v>
      </c>
      <c r="W20" s="251">
        <f t="shared" si="5"/>
        <v>4.0572999999999997</v>
      </c>
    </row>
    <row r="21" spans="1:23" x14ac:dyDescent="0.3">
      <c r="A21" s="12" t="s">
        <v>695</v>
      </c>
      <c r="B21" s="51" t="s">
        <v>16</v>
      </c>
      <c r="C21" s="22" t="s">
        <v>190</v>
      </c>
      <c r="D21" s="22" t="s">
        <v>173</v>
      </c>
      <c r="E21" s="10">
        <v>6.6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2.0156000000000001</v>
      </c>
      <c r="K21" s="26">
        <v>0.67469999999999997</v>
      </c>
      <c r="L21" s="158">
        <f t="shared" si="0"/>
        <v>9.5435111847649121E-2</v>
      </c>
      <c r="M21" s="25">
        <v>2.3020999999999998</v>
      </c>
      <c r="N21" s="26">
        <v>0.79420000000000002</v>
      </c>
      <c r="O21" s="158">
        <f t="shared" si="1"/>
        <v>0.11233817375041193</v>
      </c>
      <c r="R21" s="266" t="s">
        <v>16</v>
      </c>
      <c r="S21" s="194" t="s">
        <v>557</v>
      </c>
      <c r="T21" s="198">
        <f t="shared" si="2"/>
        <v>6.6</v>
      </c>
      <c r="U21" s="209" t="str">
        <f t="shared" si="3"/>
        <v>6%</v>
      </c>
      <c r="V21" s="206">
        <f t="shared" si="4"/>
        <v>2.0156000000000001</v>
      </c>
      <c r="W21" s="249">
        <f t="shared" si="5"/>
        <v>2.3020999999999998</v>
      </c>
    </row>
    <row r="22" spans="1:23" x14ac:dyDescent="0.3">
      <c r="A22" s="12" t="s">
        <v>696</v>
      </c>
      <c r="B22" s="51" t="s">
        <v>17</v>
      </c>
      <c r="C22" s="22" t="s">
        <v>190</v>
      </c>
      <c r="D22" s="22" t="s">
        <v>173</v>
      </c>
      <c r="E22" s="10">
        <v>8.85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2.2656000000000001</v>
      </c>
      <c r="K22" s="26">
        <v>0.75009999999999999</v>
      </c>
      <c r="L22" s="158">
        <f t="shared" si="0"/>
        <v>0.10610030739131704</v>
      </c>
      <c r="M22" s="25">
        <v>2.7865000000000002</v>
      </c>
      <c r="N22" s="26">
        <v>0.83209999999999995</v>
      </c>
      <c r="O22" s="158">
        <f t="shared" si="1"/>
        <v>0.11769906116559778</v>
      </c>
      <c r="R22" s="265" t="s">
        <v>17</v>
      </c>
      <c r="S22" s="195" t="s">
        <v>557</v>
      </c>
      <c r="T22" s="57">
        <f t="shared" si="2"/>
        <v>8.85</v>
      </c>
      <c r="U22" s="210" t="str">
        <f t="shared" si="3"/>
        <v>6%</v>
      </c>
      <c r="V22" s="205">
        <f t="shared" si="4"/>
        <v>2.2656000000000001</v>
      </c>
      <c r="W22" s="250">
        <f t="shared" si="5"/>
        <v>2.7865000000000002</v>
      </c>
    </row>
    <row r="23" spans="1:23" x14ac:dyDescent="0.3">
      <c r="A23" s="12" t="s">
        <v>697</v>
      </c>
      <c r="B23" s="51" t="s">
        <v>18</v>
      </c>
      <c r="C23" s="22" t="s">
        <v>190</v>
      </c>
      <c r="D23" s="22" t="s">
        <v>173</v>
      </c>
      <c r="E23" s="10">
        <v>12.65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2.6718999999999999</v>
      </c>
      <c r="K23" s="26">
        <v>0.83240000000000003</v>
      </c>
      <c r="L23" s="158">
        <f t="shared" si="0"/>
        <v>0.11774149563062565</v>
      </c>
      <c r="M23" s="25">
        <v>3.0990000000000002</v>
      </c>
      <c r="N23" s="26">
        <v>0.86560000000000004</v>
      </c>
      <c r="O23" s="158">
        <f t="shared" si="1"/>
        <v>0.12243757642704176</v>
      </c>
      <c r="R23" s="265" t="s">
        <v>18</v>
      </c>
      <c r="S23" s="195" t="s">
        <v>557</v>
      </c>
      <c r="T23" s="57">
        <f t="shared" si="2"/>
        <v>12.65</v>
      </c>
      <c r="U23" s="210" t="str">
        <f t="shared" si="3"/>
        <v>6%</v>
      </c>
      <c r="V23" s="205">
        <f t="shared" si="4"/>
        <v>2.6718999999999999</v>
      </c>
      <c r="W23" s="250">
        <f t="shared" si="5"/>
        <v>3.0990000000000002</v>
      </c>
    </row>
    <row r="24" spans="1:23" x14ac:dyDescent="0.3">
      <c r="A24" s="12" t="s">
        <v>698</v>
      </c>
      <c r="B24" s="51" t="s">
        <v>19</v>
      </c>
      <c r="C24" s="22" t="s">
        <v>190</v>
      </c>
      <c r="D24" s="22" t="s">
        <v>173</v>
      </c>
      <c r="E24" s="10">
        <v>14.25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2.5365000000000002</v>
      </c>
      <c r="K24" s="26">
        <v>0.86150000000000004</v>
      </c>
      <c r="L24" s="158">
        <f t="shared" si="0"/>
        <v>0.12185763873832772</v>
      </c>
      <c r="M24" s="25">
        <v>3.1770999999999998</v>
      </c>
      <c r="N24" s="26">
        <v>0.83130000000000004</v>
      </c>
      <c r="O24" s="158">
        <f t="shared" si="1"/>
        <v>0.11758590259219018</v>
      </c>
      <c r="R24" s="265" t="s">
        <v>19</v>
      </c>
      <c r="S24" s="195" t="s">
        <v>557</v>
      </c>
      <c r="T24" s="57">
        <f t="shared" si="2"/>
        <v>14.25</v>
      </c>
      <c r="U24" s="210" t="str">
        <f t="shared" si="3"/>
        <v>6%</v>
      </c>
      <c r="V24" s="205">
        <f t="shared" si="4"/>
        <v>2.5365000000000002</v>
      </c>
      <c r="W24" s="250">
        <f t="shared" si="5"/>
        <v>3.1770999999999998</v>
      </c>
    </row>
    <row r="25" spans="1:23" x14ac:dyDescent="0.3">
      <c r="A25" s="12" t="s">
        <v>699</v>
      </c>
      <c r="B25" s="21" t="s">
        <v>225</v>
      </c>
      <c r="C25" s="22" t="s">
        <v>190</v>
      </c>
      <c r="D25" s="22" t="s">
        <v>173</v>
      </c>
      <c r="E25" s="10">
        <v>15.85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2.6562999999999999</v>
      </c>
      <c r="K25" s="26">
        <v>0.81640000000000001</v>
      </c>
      <c r="L25" s="158">
        <f t="shared" si="0"/>
        <v>0.11547832416247331</v>
      </c>
      <c r="M25" s="25">
        <v>3.2759999999999998</v>
      </c>
      <c r="N25" s="26">
        <v>0.89319999999999999</v>
      </c>
      <c r="O25" s="158">
        <f t="shared" si="1"/>
        <v>0.12634154720960453</v>
      </c>
      <c r="R25" s="265" t="s">
        <v>225</v>
      </c>
      <c r="S25" s="195" t="s">
        <v>557</v>
      </c>
      <c r="T25" s="57">
        <f t="shared" si="2"/>
        <v>15.85</v>
      </c>
      <c r="U25" s="210" t="str">
        <f t="shared" si="3"/>
        <v>6%</v>
      </c>
      <c r="V25" s="205">
        <f t="shared" si="4"/>
        <v>2.6562999999999999</v>
      </c>
      <c r="W25" s="250">
        <f t="shared" si="5"/>
        <v>3.2759999999999998</v>
      </c>
    </row>
    <row r="26" spans="1:23" x14ac:dyDescent="0.3">
      <c r="A26" s="12" t="s">
        <v>700</v>
      </c>
      <c r="B26" s="51" t="s">
        <v>20</v>
      </c>
      <c r="C26" s="22" t="s">
        <v>190</v>
      </c>
      <c r="D26" s="22" t="s">
        <v>173</v>
      </c>
      <c r="E26" s="10">
        <v>18.25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2.8801999999999999</v>
      </c>
      <c r="K26" s="26">
        <v>0.98750000000000004</v>
      </c>
      <c r="L26" s="158">
        <f t="shared" si="0"/>
        <v>0.13968011405002742</v>
      </c>
      <c r="M26" s="25">
        <v>3.2551999999999999</v>
      </c>
      <c r="N26" s="26">
        <v>0.86370000000000002</v>
      </c>
      <c r="O26" s="158">
        <f t="shared" si="1"/>
        <v>0.12216882481519867</v>
      </c>
      <c r="R26" s="265" t="s">
        <v>20</v>
      </c>
      <c r="S26" s="195" t="s">
        <v>557</v>
      </c>
      <c r="T26" s="57">
        <f t="shared" si="2"/>
        <v>18.25</v>
      </c>
      <c r="U26" s="210" t="str">
        <f t="shared" si="3"/>
        <v>6%</v>
      </c>
      <c r="V26" s="205">
        <f t="shared" si="4"/>
        <v>2.8801999999999999</v>
      </c>
      <c r="W26" s="250">
        <f t="shared" si="5"/>
        <v>3.2551999999999999</v>
      </c>
    </row>
    <row r="27" spans="1:23" x14ac:dyDescent="0.3">
      <c r="A27" s="12" t="s">
        <v>701</v>
      </c>
      <c r="B27" s="51" t="s">
        <v>21</v>
      </c>
      <c r="C27" s="22" t="s">
        <v>190</v>
      </c>
      <c r="D27" s="22" t="s">
        <v>173</v>
      </c>
      <c r="E27" s="10">
        <v>19.850000000000001</v>
      </c>
      <c r="F27" s="10" t="s">
        <v>98</v>
      </c>
      <c r="G27" s="10" t="s">
        <v>99</v>
      </c>
      <c r="H27" s="10" t="s">
        <v>124</v>
      </c>
      <c r="I27" s="23" t="s">
        <v>89</v>
      </c>
      <c r="J27" s="25">
        <v>2.7292000000000001</v>
      </c>
      <c r="K27" s="26">
        <v>0.88590000000000002</v>
      </c>
      <c r="L27" s="158">
        <f t="shared" si="0"/>
        <v>0.12530897522726006</v>
      </c>
      <c r="M27" s="25">
        <v>3.2551999999999999</v>
      </c>
      <c r="N27" s="26">
        <v>0.89939999999999998</v>
      </c>
      <c r="O27" s="158">
        <f t="shared" si="1"/>
        <v>0.12721852615351359</v>
      </c>
      <c r="R27" s="265" t="s">
        <v>21</v>
      </c>
      <c r="S27" s="195" t="s">
        <v>557</v>
      </c>
      <c r="T27" s="57">
        <f t="shared" si="2"/>
        <v>19.850000000000001</v>
      </c>
      <c r="U27" s="210" t="str">
        <f t="shared" si="3"/>
        <v>6%</v>
      </c>
      <c r="V27" s="205">
        <f t="shared" si="4"/>
        <v>2.7292000000000001</v>
      </c>
      <c r="W27" s="250">
        <f t="shared" si="5"/>
        <v>3.2551999999999999</v>
      </c>
    </row>
    <row r="28" spans="1:23" x14ac:dyDescent="0.3">
      <c r="A28" s="12" t="s">
        <v>702</v>
      </c>
      <c r="B28" s="51" t="s">
        <v>22</v>
      </c>
      <c r="C28" s="22" t="s">
        <v>190</v>
      </c>
      <c r="D28" s="22" t="s">
        <v>173</v>
      </c>
      <c r="E28" s="10">
        <v>23.05</v>
      </c>
      <c r="F28" s="10" t="s">
        <v>98</v>
      </c>
      <c r="G28" s="10" t="s">
        <v>99</v>
      </c>
      <c r="H28" s="10" t="s">
        <v>124</v>
      </c>
      <c r="I28" s="23" t="s">
        <v>89</v>
      </c>
      <c r="J28" s="25">
        <v>2.8593999999999999</v>
      </c>
      <c r="K28" s="26">
        <v>0.94120000000000004</v>
      </c>
      <c r="L28" s="158">
        <f t="shared" si="0"/>
        <v>0.13313106161406157</v>
      </c>
      <c r="M28" s="25">
        <v>3.2865000000000002</v>
      </c>
      <c r="N28" s="26">
        <v>0.84150000000000003</v>
      </c>
      <c r="O28" s="158">
        <f t="shared" si="1"/>
        <v>0.1190286744031373</v>
      </c>
      <c r="R28" s="265" t="s">
        <v>22</v>
      </c>
      <c r="S28" s="195" t="s">
        <v>557</v>
      </c>
      <c r="T28" s="57">
        <f t="shared" si="2"/>
        <v>23.05</v>
      </c>
      <c r="U28" s="210" t="str">
        <f t="shared" si="3"/>
        <v>6%</v>
      </c>
      <c r="V28" s="205">
        <f t="shared" si="4"/>
        <v>2.8593999999999999</v>
      </c>
      <c r="W28" s="250">
        <f t="shared" si="5"/>
        <v>3.2865000000000002</v>
      </c>
    </row>
    <row r="29" spans="1:23" ht="15" thickBot="1" x14ac:dyDescent="0.35">
      <c r="A29" s="12" t="s">
        <v>703</v>
      </c>
      <c r="B29" s="53" t="s">
        <v>23</v>
      </c>
      <c r="C29" s="28" t="s">
        <v>190</v>
      </c>
      <c r="D29" s="28" t="s">
        <v>173</v>
      </c>
      <c r="E29" s="29">
        <v>23.85</v>
      </c>
      <c r="F29" s="29" t="s">
        <v>98</v>
      </c>
      <c r="G29" s="29" t="s">
        <v>99</v>
      </c>
      <c r="H29" s="29" t="s">
        <v>124</v>
      </c>
      <c r="I29" s="30" t="s">
        <v>89</v>
      </c>
      <c r="J29" s="32">
        <v>2.8332999999999999</v>
      </c>
      <c r="K29" s="33">
        <v>0.84589999999999999</v>
      </c>
      <c r="L29" s="159">
        <f t="shared" si="0"/>
        <v>0.11965104655687918</v>
      </c>
      <c r="M29" s="32">
        <v>3.5051999999999999</v>
      </c>
      <c r="N29" s="33">
        <v>0.86829999999999996</v>
      </c>
      <c r="O29" s="159">
        <f t="shared" si="1"/>
        <v>0.12281948661229244</v>
      </c>
      <c r="R29" s="267" t="s">
        <v>23</v>
      </c>
      <c r="S29" s="196" t="s">
        <v>557</v>
      </c>
      <c r="T29" s="197">
        <f t="shared" si="2"/>
        <v>23.85</v>
      </c>
      <c r="U29" s="211" t="str">
        <f t="shared" si="3"/>
        <v>6%</v>
      </c>
      <c r="V29" s="203">
        <f t="shared" si="4"/>
        <v>2.8332999999999999</v>
      </c>
      <c r="W29" s="251">
        <f t="shared" si="5"/>
        <v>3.5051999999999999</v>
      </c>
    </row>
    <row r="30" spans="1:23" ht="15.6" thickTop="1" thickBot="1" x14ac:dyDescent="0.35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R30" s="266" t="s">
        <v>24</v>
      </c>
      <c r="S30" s="198" t="s">
        <v>704</v>
      </c>
      <c r="T30" s="198">
        <f t="shared" ref="T30:T47" si="6">VLOOKUP($R30,$B$12:$O$48,4)</f>
        <v>6.6</v>
      </c>
      <c r="U30" s="209" t="str">
        <f t="shared" ref="U30:U47" si="7">VLOOKUP($R30,$B$12:$O$48,7)</f>
        <v>3%</v>
      </c>
      <c r="V30" s="206">
        <f t="shared" ref="V30:V47" si="8">VLOOKUP($R30,$B$12:$O$48,9)</f>
        <v>2.2917000000000001</v>
      </c>
      <c r="W30" s="249">
        <f t="shared" ref="W30:W47" si="9">VLOOKUP($R30,$B$12:$O$48,12)</f>
        <v>2.8229000000000002</v>
      </c>
    </row>
    <row r="31" spans="1:23" ht="15" thickTop="1" x14ac:dyDescent="0.3">
      <c r="A31" s="12" t="s">
        <v>668</v>
      </c>
      <c r="B31" s="50" t="s">
        <v>24</v>
      </c>
      <c r="C31" s="15" t="s">
        <v>209</v>
      </c>
      <c r="D31" s="83" t="s">
        <v>210</v>
      </c>
      <c r="E31" s="16">
        <v>6.6</v>
      </c>
      <c r="F31" s="16" t="s">
        <v>98</v>
      </c>
      <c r="G31" s="16" t="s">
        <v>99</v>
      </c>
      <c r="H31" s="16" t="s">
        <v>121</v>
      </c>
      <c r="I31" s="34" t="s">
        <v>202</v>
      </c>
      <c r="J31" s="19">
        <v>2.2917000000000001</v>
      </c>
      <c r="K31" s="20">
        <v>0.70030000000000003</v>
      </c>
      <c r="L31" s="157">
        <f t="shared" si="0"/>
        <v>9.9056186196692875E-2</v>
      </c>
      <c r="M31" s="19">
        <v>2.8229000000000002</v>
      </c>
      <c r="N31" s="20">
        <v>0.85609999999999997</v>
      </c>
      <c r="O31" s="157">
        <f t="shared" si="1"/>
        <v>0.1210938183678263</v>
      </c>
      <c r="R31" s="265" t="s">
        <v>25</v>
      </c>
      <c r="S31" s="57" t="s">
        <v>704</v>
      </c>
      <c r="T31" s="57">
        <f t="shared" si="6"/>
        <v>8.85</v>
      </c>
      <c r="U31" s="210" t="str">
        <f t="shared" si="7"/>
        <v>3%</v>
      </c>
      <c r="V31" s="205">
        <f t="shared" si="8"/>
        <v>2.7656000000000001</v>
      </c>
      <c r="W31" s="250">
        <f t="shared" si="9"/>
        <v>3.2448000000000001</v>
      </c>
    </row>
    <row r="32" spans="1:23" x14ac:dyDescent="0.3">
      <c r="A32" s="12" t="s">
        <v>669</v>
      </c>
      <c r="B32" s="51" t="s">
        <v>25</v>
      </c>
      <c r="C32" s="22" t="s">
        <v>209</v>
      </c>
      <c r="D32" s="84" t="s">
        <v>210</v>
      </c>
      <c r="E32" s="10">
        <v>8.85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2.7656000000000001</v>
      </c>
      <c r="K32" s="26">
        <v>0.85140000000000005</v>
      </c>
      <c r="L32" s="158">
        <f t="shared" si="0"/>
        <v>0.12042901174905656</v>
      </c>
      <c r="M32" s="25">
        <v>3.2448000000000001</v>
      </c>
      <c r="N32" s="26">
        <v>0.89059999999999995</v>
      </c>
      <c r="O32" s="158">
        <f t="shared" si="1"/>
        <v>0.12597378184602978</v>
      </c>
      <c r="R32" s="265" t="s">
        <v>26</v>
      </c>
      <c r="S32" s="57" t="s">
        <v>704</v>
      </c>
      <c r="T32" s="57">
        <f t="shared" si="6"/>
        <v>12.65</v>
      </c>
      <c r="U32" s="210" t="str">
        <f t="shared" si="7"/>
        <v>3%</v>
      </c>
      <c r="V32" s="205">
        <f t="shared" si="8"/>
        <v>3.2082999999999999</v>
      </c>
      <c r="W32" s="250">
        <f t="shared" si="9"/>
        <v>3.7448000000000001</v>
      </c>
    </row>
    <row r="33" spans="1:23" x14ac:dyDescent="0.3">
      <c r="A33" s="12" t="s">
        <v>670</v>
      </c>
      <c r="B33" s="51" t="s">
        <v>26</v>
      </c>
      <c r="C33" s="22" t="s">
        <v>209</v>
      </c>
      <c r="D33" s="84" t="s">
        <v>210</v>
      </c>
      <c r="E33" s="10">
        <v>12.65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3.2082999999999999</v>
      </c>
      <c r="K33" s="26">
        <v>0.90859999999999996</v>
      </c>
      <c r="L33" s="158">
        <f t="shared" si="0"/>
        <v>0.1285198497477012</v>
      </c>
      <c r="M33" s="25">
        <v>3.7448000000000001</v>
      </c>
      <c r="N33" s="26">
        <v>0.81379999999999997</v>
      </c>
      <c r="O33" s="158">
        <f t="shared" si="1"/>
        <v>0.11511055879889853</v>
      </c>
      <c r="R33" s="265" t="s">
        <v>27</v>
      </c>
      <c r="S33" s="57" t="s">
        <v>704</v>
      </c>
      <c r="T33" s="57">
        <f t="shared" si="6"/>
        <v>14.25</v>
      </c>
      <c r="U33" s="210" t="str">
        <f t="shared" si="7"/>
        <v>3%</v>
      </c>
      <c r="V33" s="205">
        <f t="shared" si="8"/>
        <v>3.0625</v>
      </c>
      <c r="W33" s="250">
        <f t="shared" si="9"/>
        <v>3.7551999999999999</v>
      </c>
    </row>
    <row r="34" spans="1:23" x14ac:dyDescent="0.3">
      <c r="A34" s="12" t="s">
        <v>671</v>
      </c>
      <c r="B34" s="51" t="s">
        <v>27</v>
      </c>
      <c r="C34" s="22" t="s">
        <v>209</v>
      </c>
      <c r="D34" s="84" t="s">
        <v>210</v>
      </c>
      <c r="E34" s="10">
        <v>14.25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3.0625</v>
      </c>
      <c r="K34" s="26">
        <v>0.91310000000000002</v>
      </c>
      <c r="L34" s="158">
        <f t="shared" si="0"/>
        <v>0.12915636672311903</v>
      </c>
      <c r="M34" s="25">
        <v>3.7551999999999999</v>
      </c>
      <c r="N34" s="26">
        <v>0.86070000000000002</v>
      </c>
      <c r="O34" s="158">
        <f t="shared" si="1"/>
        <v>0.12174448016492011</v>
      </c>
      <c r="R34" s="265" t="s">
        <v>28</v>
      </c>
      <c r="S34" s="57" t="s">
        <v>704</v>
      </c>
      <c r="T34" s="57">
        <f t="shared" si="6"/>
        <v>15.85</v>
      </c>
      <c r="U34" s="210" t="str">
        <f t="shared" si="7"/>
        <v>3%</v>
      </c>
      <c r="V34" s="205">
        <f t="shared" si="8"/>
        <v>3.2707999999999999</v>
      </c>
      <c r="W34" s="250">
        <f t="shared" si="9"/>
        <v>3.7917000000000001</v>
      </c>
    </row>
    <row r="35" spans="1:23" x14ac:dyDescent="0.3">
      <c r="A35" s="12" t="s">
        <v>672</v>
      </c>
      <c r="B35" s="51" t="s">
        <v>28</v>
      </c>
      <c r="C35" s="22" t="s">
        <v>209</v>
      </c>
      <c r="D35" s="84" t="s">
        <v>210</v>
      </c>
      <c r="E35" s="10">
        <v>15.85</v>
      </c>
      <c r="F35" s="10" t="s">
        <v>98</v>
      </c>
      <c r="G35" s="10" t="s">
        <v>99</v>
      </c>
      <c r="H35" s="10" t="s">
        <v>121</v>
      </c>
      <c r="I35" s="23" t="s">
        <v>202</v>
      </c>
      <c r="J35" s="25">
        <v>3.2707999999999999</v>
      </c>
      <c r="K35" s="26">
        <v>0.89180000000000004</v>
      </c>
      <c r="L35" s="158">
        <f t="shared" si="0"/>
        <v>0.12614351970614124</v>
      </c>
      <c r="M35" s="25">
        <v>3.7917000000000001</v>
      </c>
      <c r="N35" s="26">
        <v>0.93689999999999996</v>
      </c>
      <c r="O35" s="158">
        <f t="shared" si="1"/>
        <v>0.13252283428199563</v>
      </c>
      <c r="R35" s="265" t="s">
        <v>29</v>
      </c>
      <c r="S35" s="57" t="s">
        <v>704</v>
      </c>
      <c r="T35" s="57">
        <f t="shared" si="6"/>
        <v>18.25</v>
      </c>
      <c r="U35" s="210" t="str">
        <f t="shared" si="7"/>
        <v>3%</v>
      </c>
      <c r="V35" s="205">
        <f t="shared" si="8"/>
        <v>3.3073000000000001</v>
      </c>
      <c r="W35" s="250">
        <f t="shared" si="9"/>
        <v>3.8229000000000002</v>
      </c>
    </row>
    <row r="36" spans="1:23" x14ac:dyDescent="0.3">
      <c r="A36" s="12" t="s">
        <v>673</v>
      </c>
      <c r="B36" s="51" t="s">
        <v>29</v>
      </c>
      <c r="C36" s="22" t="s">
        <v>209</v>
      </c>
      <c r="D36" s="84" t="s">
        <v>210</v>
      </c>
      <c r="E36" s="10">
        <v>18.25</v>
      </c>
      <c r="F36" s="10" t="s">
        <v>98</v>
      </c>
      <c r="G36" s="10" t="s">
        <v>99</v>
      </c>
      <c r="H36" s="10" t="s">
        <v>121</v>
      </c>
      <c r="I36" s="23" t="s">
        <v>202</v>
      </c>
      <c r="J36" s="25">
        <v>3.3073000000000001</v>
      </c>
      <c r="K36" s="26">
        <v>0.97850000000000004</v>
      </c>
      <c r="L36" s="158">
        <f t="shared" si="0"/>
        <v>0.13840708009919175</v>
      </c>
      <c r="M36" s="25">
        <v>3.8229000000000002</v>
      </c>
      <c r="N36" s="26">
        <v>0.80569999999999997</v>
      </c>
      <c r="O36" s="158">
        <f t="shared" si="1"/>
        <v>0.11396482824314642</v>
      </c>
      <c r="R36" s="265" t="s">
        <v>30</v>
      </c>
      <c r="S36" s="57" t="s">
        <v>704</v>
      </c>
      <c r="T36" s="57">
        <f t="shared" si="6"/>
        <v>19.850000000000001</v>
      </c>
      <c r="U36" s="210" t="str">
        <f t="shared" si="7"/>
        <v>3%</v>
      </c>
      <c r="V36" s="205">
        <f t="shared" si="8"/>
        <v>3.2968999999999999</v>
      </c>
      <c r="W36" s="250">
        <f t="shared" si="9"/>
        <v>3.8854000000000002</v>
      </c>
    </row>
    <row r="37" spans="1:23" x14ac:dyDescent="0.3">
      <c r="A37" s="12" t="s">
        <v>674</v>
      </c>
      <c r="B37" s="51" t="s">
        <v>30</v>
      </c>
      <c r="C37" s="22" t="s">
        <v>209</v>
      </c>
      <c r="D37" s="84" t="s">
        <v>210</v>
      </c>
      <c r="E37" s="10">
        <v>19.850000000000001</v>
      </c>
      <c r="F37" s="10" t="s">
        <v>98</v>
      </c>
      <c r="G37" s="10" t="s">
        <v>99</v>
      </c>
      <c r="H37" s="10" t="s">
        <v>121</v>
      </c>
      <c r="I37" s="23" t="s">
        <v>202</v>
      </c>
      <c r="J37" s="25">
        <v>3.2968999999999999</v>
      </c>
      <c r="K37" s="26">
        <v>0.90400000000000003</v>
      </c>
      <c r="L37" s="158">
        <f t="shared" si="0"/>
        <v>0.12786918795060739</v>
      </c>
      <c r="M37" s="25">
        <v>3.8854000000000002</v>
      </c>
      <c r="N37" s="26">
        <v>0.82969999999999999</v>
      </c>
      <c r="O37" s="158">
        <f t="shared" si="1"/>
        <v>0.11735958544537495</v>
      </c>
      <c r="R37" s="265" t="s">
        <v>31</v>
      </c>
      <c r="S37" s="57" t="s">
        <v>704</v>
      </c>
      <c r="T37" s="57">
        <f t="shared" si="6"/>
        <v>23.05</v>
      </c>
      <c r="U37" s="210" t="str">
        <f t="shared" si="7"/>
        <v>3%</v>
      </c>
      <c r="V37" s="205">
        <f t="shared" si="8"/>
        <v>3.3332999999999999</v>
      </c>
      <c r="W37" s="250">
        <f t="shared" si="9"/>
        <v>3.8854000000000002</v>
      </c>
    </row>
    <row r="38" spans="1:23" x14ac:dyDescent="0.3">
      <c r="A38" s="12" t="s">
        <v>675</v>
      </c>
      <c r="B38" s="51" t="s">
        <v>31</v>
      </c>
      <c r="C38" s="22" t="s">
        <v>209</v>
      </c>
      <c r="D38" s="84" t="s">
        <v>210</v>
      </c>
      <c r="E38" s="10">
        <v>23.05</v>
      </c>
      <c r="F38" s="10" t="s">
        <v>98</v>
      </c>
      <c r="G38" s="10" t="s">
        <v>99</v>
      </c>
      <c r="H38" s="10" t="s">
        <v>121</v>
      </c>
      <c r="I38" s="23" t="s">
        <v>202</v>
      </c>
      <c r="J38" s="25">
        <v>3.3332999999999999</v>
      </c>
      <c r="K38" s="26">
        <v>0.9617</v>
      </c>
      <c r="L38" s="158">
        <f t="shared" si="0"/>
        <v>0.13603075005763177</v>
      </c>
      <c r="M38" s="25">
        <v>3.8854000000000002</v>
      </c>
      <c r="N38" s="26">
        <v>0.81699999999999995</v>
      </c>
      <c r="O38" s="158">
        <f t="shared" si="1"/>
        <v>0.11556319309252901</v>
      </c>
      <c r="R38" s="267" t="s">
        <v>32</v>
      </c>
      <c r="S38" s="197" t="s">
        <v>704</v>
      </c>
      <c r="T38" s="197">
        <f t="shared" si="6"/>
        <v>23.85</v>
      </c>
      <c r="U38" s="211" t="str">
        <f t="shared" si="7"/>
        <v>3%</v>
      </c>
      <c r="V38" s="203">
        <f t="shared" si="8"/>
        <v>3.4948000000000001</v>
      </c>
      <c r="W38" s="251">
        <f t="shared" si="9"/>
        <v>3.9479000000000002</v>
      </c>
    </row>
    <row r="39" spans="1:23" x14ac:dyDescent="0.3">
      <c r="A39" s="12" t="s">
        <v>676</v>
      </c>
      <c r="B39" s="51" t="s">
        <v>32</v>
      </c>
      <c r="C39" s="22" t="s">
        <v>209</v>
      </c>
      <c r="D39" s="84" t="s">
        <v>210</v>
      </c>
      <c r="E39" s="10">
        <v>23.85</v>
      </c>
      <c r="F39" s="10" t="s">
        <v>98</v>
      </c>
      <c r="G39" s="10" t="s">
        <v>99</v>
      </c>
      <c r="H39" s="10" t="s">
        <v>121</v>
      </c>
      <c r="I39" s="23" t="s">
        <v>202</v>
      </c>
      <c r="J39" s="25">
        <v>3.4948000000000001</v>
      </c>
      <c r="K39" s="26">
        <v>0.91520000000000001</v>
      </c>
      <c r="L39" s="158">
        <f t="shared" si="0"/>
        <v>0.12945340797831401</v>
      </c>
      <c r="M39" s="25">
        <v>3.9479000000000002</v>
      </c>
      <c r="N39" s="26">
        <v>0.81699999999999995</v>
      </c>
      <c r="O39" s="158">
        <f t="shared" si="1"/>
        <v>0.11556319309252901</v>
      </c>
      <c r="R39" s="265" t="s">
        <v>33</v>
      </c>
      <c r="S39" s="57" t="s">
        <v>705</v>
      </c>
      <c r="T39" s="57">
        <f t="shared" si="6"/>
        <v>6.6</v>
      </c>
      <c r="U39" s="210" t="str">
        <f t="shared" si="7"/>
        <v>6%</v>
      </c>
      <c r="V39" s="205">
        <f t="shared" si="8"/>
        <v>2.125</v>
      </c>
      <c r="W39" s="250">
        <f t="shared" si="9"/>
        <v>2.4218999999999999</v>
      </c>
    </row>
    <row r="40" spans="1:23" x14ac:dyDescent="0.3">
      <c r="A40" s="12" t="s">
        <v>677</v>
      </c>
      <c r="B40" s="51" t="s">
        <v>33</v>
      </c>
      <c r="C40" s="22" t="s">
        <v>211</v>
      </c>
      <c r="D40" s="84" t="s">
        <v>210</v>
      </c>
      <c r="E40" s="10">
        <v>6.6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2.125</v>
      </c>
      <c r="K40" s="26">
        <v>0.67490000000000006</v>
      </c>
      <c r="L40" s="158">
        <f t="shared" si="0"/>
        <v>9.5463401491001021E-2</v>
      </c>
      <c r="M40" s="25">
        <v>2.4218999999999999</v>
      </c>
      <c r="N40" s="26">
        <v>0.80840000000000001</v>
      </c>
      <c r="O40" s="158">
        <f t="shared" si="1"/>
        <v>0.11434673842839713</v>
      </c>
      <c r="R40" s="265" t="s">
        <v>34</v>
      </c>
      <c r="S40" s="57" t="s">
        <v>705</v>
      </c>
      <c r="T40" s="57">
        <f t="shared" si="6"/>
        <v>8.85</v>
      </c>
      <c r="U40" s="210" t="str">
        <f t="shared" si="7"/>
        <v>6%</v>
      </c>
      <c r="V40" s="205">
        <f t="shared" si="8"/>
        <v>2.4792000000000001</v>
      </c>
      <c r="W40" s="250">
        <f t="shared" si="9"/>
        <v>2.8906000000000001</v>
      </c>
    </row>
    <row r="41" spans="1:23" x14ac:dyDescent="0.3">
      <c r="A41" s="12" t="s">
        <v>678</v>
      </c>
      <c r="B41" s="51" t="s">
        <v>34</v>
      </c>
      <c r="C41" s="22" t="s">
        <v>211</v>
      </c>
      <c r="D41" s="84" t="s">
        <v>210</v>
      </c>
      <c r="E41" s="10">
        <v>8.85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2.4792000000000001</v>
      </c>
      <c r="K41" s="26">
        <v>0.8498</v>
      </c>
      <c r="L41" s="158">
        <f t="shared" si="0"/>
        <v>0.12020269460224133</v>
      </c>
      <c r="M41" s="25">
        <v>2.8906000000000001</v>
      </c>
      <c r="N41" s="26">
        <v>0.88829999999999998</v>
      </c>
      <c r="O41" s="158">
        <f t="shared" si="1"/>
        <v>0.12564845094748289</v>
      </c>
      <c r="R41" s="265" t="s">
        <v>35</v>
      </c>
      <c r="S41" s="57" t="s">
        <v>705</v>
      </c>
      <c r="T41" s="57">
        <f t="shared" si="6"/>
        <v>12.65</v>
      </c>
      <c r="U41" s="210" t="str">
        <f t="shared" si="7"/>
        <v>6%</v>
      </c>
      <c r="V41" s="205">
        <f t="shared" si="8"/>
        <v>2.7395999999999998</v>
      </c>
      <c r="W41" s="250">
        <f t="shared" si="9"/>
        <v>3.1301999999999999</v>
      </c>
    </row>
    <row r="42" spans="1:23" x14ac:dyDescent="0.3">
      <c r="A42" s="12" t="s">
        <v>679</v>
      </c>
      <c r="B42" s="51" t="s">
        <v>35</v>
      </c>
      <c r="C42" s="22" t="s">
        <v>211</v>
      </c>
      <c r="D42" s="84" t="s">
        <v>210</v>
      </c>
      <c r="E42" s="10">
        <v>12.65</v>
      </c>
      <c r="F42" s="10" t="s">
        <v>98</v>
      </c>
      <c r="G42" s="10" t="s">
        <v>99</v>
      </c>
      <c r="H42" s="10" t="s">
        <v>124</v>
      </c>
      <c r="I42" s="23" t="s">
        <v>202</v>
      </c>
      <c r="J42" s="25">
        <v>2.7395999999999998</v>
      </c>
      <c r="K42" s="26">
        <v>0.84689999999999999</v>
      </c>
      <c r="L42" s="158">
        <f t="shared" si="0"/>
        <v>0.11979249477363871</v>
      </c>
      <c r="M42" s="25">
        <v>3.1301999999999999</v>
      </c>
      <c r="N42" s="26">
        <v>0.85540000000000005</v>
      </c>
      <c r="O42" s="158">
        <f t="shared" si="1"/>
        <v>0.12099480461609464</v>
      </c>
      <c r="R42" s="265" t="s">
        <v>36</v>
      </c>
      <c r="S42" s="57" t="s">
        <v>705</v>
      </c>
      <c r="T42" s="57">
        <f t="shared" si="6"/>
        <v>14.25</v>
      </c>
      <c r="U42" s="210" t="str">
        <f t="shared" si="7"/>
        <v>6%</v>
      </c>
      <c r="V42" s="205">
        <f t="shared" si="8"/>
        <v>2.7395999999999998</v>
      </c>
      <c r="W42" s="250">
        <f t="shared" si="9"/>
        <v>3.1198000000000001</v>
      </c>
    </row>
    <row r="43" spans="1:23" x14ac:dyDescent="0.3">
      <c r="A43" s="12" t="s">
        <v>680</v>
      </c>
      <c r="B43" s="51" t="s">
        <v>36</v>
      </c>
      <c r="C43" s="22" t="s">
        <v>211</v>
      </c>
      <c r="D43" s="84" t="s">
        <v>210</v>
      </c>
      <c r="E43" s="10">
        <v>14.25</v>
      </c>
      <c r="F43" s="10" t="s">
        <v>98</v>
      </c>
      <c r="G43" s="10" t="s">
        <v>99</v>
      </c>
      <c r="H43" s="10" t="s">
        <v>124</v>
      </c>
      <c r="I43" s="23" t="s">
        <v>202</v>
      </c>
      <c r="J43" s="25">
        <v>2.7395999999999998</v>
      </c>
      <c r="K43" s="26">
        <v>0.84689999999999999</v>
      </c>
      <c r="L43" s="158">
        <f t="shared" si="0"/>
        <v>0.11979249477363871</v>
      </c>
      <c r="M43" s="25">
        <v>3.1198000000000001</v>
      </c>
      <c r="N43" s="26">
        <v>0.83209999999999995</v>
      </c>
      <c r="O43" s="158">
        <f t="shared" si="1"/>
        <v>0.11769906116559778</v>
      </c>
      <c r="R43" s="265" t="s">
        <v>37</v>
      </c>
      <c r="S43" s="57" t="s">
        <v>705</v>
      </c>
      <c r="T43" s="57">
        <f t="shared" si="6"/>
        <v>15.85</v>
      </c>
      <c r="U43" s="210" t="str">
        <f t="shared" si="7"/>
        <v>6%</v>
      </c>
      <c r="V43" s="205">
        <f t="shared" si="8"/>
        <v>2.8281000000000001</v>
      </c>
      <c r="W43" s="250">
        <f t="shared" si="9"/>
        <v>3.2240000000000002</v>
      </c>
    </row>
    <row r="44" spans="1:23" x14ac:dyDescent="0.3">
      <c r="A44" s="12" t="s">
        <v>681</v>
      </c>
      <c r="B44" s="51" t="s">
        <v>37</v>
      </c>
      <c r="C44" s="22" t="s">
        <v>211</v>
      </c>
      <c r="D44" s="84" t="s">
        <v>210</v>
      </c>
      <c r="E44" s="10">
        <v>15.85</v>
      </c>
      <c r="F44" s="10" t="s">
        <v>98</v>
      </c>
      <c r="G44" s="10" t="s">
        <v>99</v>
      </c>
      <c r="H44" s="10" t="s">
        <v>124</v>
      </c>
      <c r="I44" s="23" t="s">
        <v>202</v>
      </c>
      <c r="J44" s="25">
        <v>2.8281000000000001</v>
      </c>
      <c r="K44" s="26">
        <v>0.91900000000000004</v>
      </c>
      <c r="L44" s="158">
        <f t="shared" si="0"/>
        <v>0.12999091120200021</v>
      </c>
      <c r="M44" s="25">
        <v>3.2240000000000002</v>
      </c>
      <c r="N44" s="26">
        <v>0.86029999999999995</v>
      </c>
      <c r="O44" s="158">
        <f t="shared" si="1"/>
        <v>0.12168790087821629</v>
      </c>
      <c r="R44" s="265" t="s">
        <v>38</v>
      </c>
      <c r="S44" s="57" t="s">
        <v>705</v>
      </c>
      <c r="T44" s="57">
        <f t="shared" si="6"/>
        <v>18.25</v>
      </c>
      <c r="U44" s="210" t="str">
        <f t="shared" si="7"/>
        <v>6%</v>
      </c>
      <c r="V44" s="205">
        <f t="shared" si="8"/>
        <v>2.875</v>
      </c>
      <c r="W44" s="250">
        <f t="shared" si="9"/>
        <v>3.2551999999999999</v>
      </c>
    </row>
    <row r="45" spans="1:23" x14ac:dyDescent="0.3">
      <c r="A45" s="12" t="s">
        <v>682</v>
      </c>
      <c r="B45" s="51" t="s">
        <v>38</v>
      </c>
      <c r="C45" s="22" t="s">
        <v>211</v>
      </c>
      <c r="D45" s="84" t="s">
        <v>210</v>
      </c>
      <c r="E45" s="10">
        <v>18.25</v>
      </c>
      <c r="F45" s="10" t="s">
        <v>98</v>
      </c>
      <c r="G45" s="10" t="s">
        <v>99</v>
      </c>
      <c r="H45" s="10" t="s">
        <v>124</v>
      </c>
      <c r="I45" s="23" t="s">
        <v>202</v>
      </c>
      <c r="J45" s="25">
        <v>2.875</v>
      </c>
      <c r="K45" s="26">
        <v>0.95169999999999999</v>
      </c>
      <c r="L45" s="158">
        <f t="shared" si="0"/>
        <v>0.13461626789003656</v>
      </c>
      <c r="M45" s="25">
        <v>3.2551999999999999</v>
      </c>
      <c r="N45" s="26">
        <v>0.85150000000000003</v>
      </c>
      <c r="O45" s="158">
        <f t="shared" si="1"/>
        <v>0.12044315657073251</v>
      </c>
      <c r="R45" s="265" t="s">
        <v>39</v>
      </c>
      <c r="S45" s="57" t="s">
        <v>705</v>
      </c>
      <c r="T45" s="57">
        <f t="shared" si="6"/>
        <v>19.850000000000001</v>
      </c>
      <c r="U45" s="210" t="str">
        <f t="shared" si="7"/>
        <v>6%</v>
      </c>
      <c r="V45" s="205">
        <f t="shared" si="8"/>
        <v>2.8125</v>
      </c>
      <c r="W45" s="250">
        <f t="shared" si="9"/>
        <v>3.3332999999999999</v>
      </c>
    </row>
    <row r="46" spans="1:23" x14ac:dyDescent="0.3">
      <c r="A46" s="12" t="s">
        <v>683</v>
      </c>
      <c r="B46" s="51" t="s">
        <v>39</v>
      </c>
      <c r="C46" s="22" t="s">
        <v>211</v>
      </c>
      <c r="D46" s="84" t="s">
        <v>210</v>
      </c>
      <c r="E46" s="10">
        <v>19.850000000000001</v>
      </c>
      <c r="F46" s="10" t="s">
        <v>98</v>
      </c>
      <c r="G46" s="10" t="s">
        <v>99</v>
      </c>
      <c r="H46" s="10" t="s">
        <v>124</v>
      </c>
      <c r="I46" s="23" t="s">
        <v>202</v>
      </c>
      <c r="J46" s="25">
        <v>2.8125</v>
      </c>
      <c r="K46" s="26">
        <v>0.81620000000000004</v>
      </c>
      <c r="L46" s="158">
        <f t="shared" si="0"/>
        <v>0.11545003451912141</v>
      </c>
      <c r="M46" s="25">
        <v>3.3332999999999999</v>
      </c>
      <c r="N46" s="26">
        <v>0.88219999999999998</v>
      </c>
      <c r="O46" s="158">
        <f t="shared" si="1"/>
        <v>0.12478561682524981</v>
      </c>
      <c r="R46" s="265" t="s">
        <v>40</v>
      </c>
      <c r="S46" s="57" t="s">
        <v>705</v>
      </c>
      <c r="T46" s="57">
        <f t="shared" si="6"/>
        <v>23.05</v>
      </c>
      <c r="U46" s="210" t="str">
        <f t="shared" si="7"/>
        <v>6%</v>
      </c>
      <c r="V46" s="205">
        <f t="shared" si="8"/>
        <v>2.8490000000000002</v>
      </c>
      <c r="W46" s="250">
        <f t="shared" si="9"/>
        <v>3.2448000000000001</v>
      </c>
    </row>
    <row r="47" spans="1:23" x14ac:dyDescent="0.3">
      <c r="A47" s="12" t="s">
        <v>684</v>
      </c>
      <c r="B47" s="51" t="s">
        <v>40</v>
      </c>
      <c r="C47" s="22" t="s">
        <v>211</v>
      </c>
      <c r="D47" s="84" t="s">
        <v>210</v>
      </c>
      <c r="E47" s="10">
        <v>23.05</v>
      </c>
      <c r="F47" s="10" t="s">
        <v>98</v>
      </c>
      <c r="G47" s="10" t="s">
        <v>99</v>
      </c>
      <c r="H47" s="10" t="s">
        <v>124</v>
      </c>
      <c r="I47" s="23" t="s">
        <v>202</v>
      </c>
      <c r="J47" s="25">
        <v>2.8490000000000002</v>
      </c>
      <c r="K47" s="26">
        <v>0.90549999999999997</v>
      </c>
      <c r="L47" s="158">
        <f t="shared" si="0"/>
        <v>0.12808136027574665</v>
      </c>
      <c r="M47" s="25">
        <v>3.2448000000000001</v>
      </c>
      <c r="N47" s="26">
        <v>0.81059999999999999</v>
      </c>
      <c r="O47" s="158">
        <f t="shared" si="1"/>
        <v>0.11465792450526807</v>
      </c>
      <c r="R47" s="267" t="s">
        <v>41</v>
      </c>
      <c r="S47" s="197" t="s">
        <v>705</v>
      </c>
      <c r="T47" s="197">
        <f t="shared" si="6"/>
        <v>23.85</v>
      </c>
      <c r="U47" s="211" t="str">
        <f t="shared" si="7"/>
        <v>6%</v>
      </c>
      <c r="V47" s="203">
        <f t="shared" si="8"/>
        <v>2.9270999999999998</v>
      </c>
      <c r="W47" s="251">
        <f t="shared" si="9"/>
        <v>3.4062999999999999</v>
      </c>
    </row>
    <row r="48" spans="1:23" ht="15" thickBot="1" x14ac:dyDescent="0.35">
      <c r="A48" s="12" t="s">
        <v>685</v>
      </c>
      <c r="B48" s="55" t="s">
        <v>41</v>
      </c>
      <c r="C48" s="41" t="s">
        <v>211</v>
      </c>
      <c r="D48" s="85" t="s">
        <v>210</v>
      </c>
      <c r="E48" s="42">
        <v>23.85</v>
      </c>
      <c r="F48" s="42" t="s">
        <v>98</v>
      </c>
      <c r="G48" s="42" t="s">
        <v>99</v>
      </c>
      <c r="H48" s="42" t="s">
        <v>124</v>
      </c>
      <c r="I48" s="43" t="s">
        <v>202</v>
      </c>
      <c r="J48" s="170">
        <v>2.9270999999999998</v>
      </c>
      <c r="K48" s="171">
        <v>0.94059999999999999</v>
      </c>
      <c r="L48" s="172">
        <f t="shared" si="0"/>
        <v>0.13304619268400589</v>
      </c>
      <c r="M48" s="46">
        <v>3.4062999999999999</v>
      </c>
      <c r="N48" s="47">
        <v>0.8871</v>
      </c>
      <c r="O48" s="160">
        <f t="shared" si="1"/>
        <v>0.12547871308737149</v>
      </c>
    </row>
    <row r="50" spans="2:9" x14ac:dyDescent="0.3">
      <c r="B50" s="11"/>
      <c r="C50" s="12"/>
      <c r="D50" s="12"/>
      <c r="E50" s="12"/>
      <c r="F50" s="12"/>
      <c r="G50" s="12"/>
      <c r="H50" s="12"/>
      <c r="I50" s="12"/>
    </row>
    <row r="51" spans="2:9" x14ac:dyDescent="0.3">
      <c r="C51" s="12"/>
      <c r="D51" s="12"/>
      <c r="E51" s="12"/>
      <c r="F51" s="12"/>
      <c r="G51" s="12"/>
      <c r="H51" s="12"/>
      <c r="I51" s="12"/>
    </row>
    <row r="52" spans="2:9" x14ac:dyDescent="0.3">
      <c r="C52" s="12"/>
      <c r="D52" s="12"/>
      <c r="E52" s="12"/>
      <c r="F52" s="12"/>
      <c r="G52" s="12"/>
      <c r="H52" s="12"/>
      <c r="I52" s="12"/>
    </row>
    <row r="53" spans="2:9" x14ac:dyDescent="0.3">
      <c r="C53" s="12"/>
      <c r="D53" s="12"/>
      <c r="E53" s="12"/>
      <c r="F53" s="12"/>
      <c r="G53" s="12"/>
      <c r="H53" s="12"/>
      <c r="I53" s="12"/>
    </row>
    <row r="54" spans="2:9" ht="15" customHeight="1" x14ac:dyDescent="0.3">
      <c r="C54" s="12"/>
      <c r="D54" s="12"/>
      <c r="E54" s="12"/>
      <c r="F54" s="12"/>
      <c r="G54" s="12"/>
      <c r="H54" s="12"/>
      <c r="I54" s="12"/>
    </row>
    <row r="55" spans="2:9" x14ac:dyDescent="0.3">
      <c r="C55" s="12"/>
      <c r="D55" s="12"/>
      <c r="E55" s="12"/>
      <c r="F55" s="12"/>
      <c r="G55" s="12"/>
      <c r="H55" s="12"/>
      <c r="I55" s="12"/>
    </row>
    <row r="56" spans="2:9" ht="15" customHeight="1" x14ac:dyDescent="0.3">
      <c r="C56" s="12"/>
      <c r="D56" s="12"/>
      <c r="E56" s="12"/>
      <c r="F56" s="12"/>
      <c r="G56" s="12"/>
      <c r="H56" s="12"/>
      <c r="I56" s="12"/>
    </row>
    <row r="57" spans="2:9" x14ac:dyDescent="0.3">
      <c r="C57" s="12"/>
      <c r="D57" s="12"/>
      <c r="E57" s="12"/>
      <c r="F57" s="12"/>
      <c r="G57" s="12"/>
      <c r="H57" s="12"/>
      <c r="I57" s="12"/>
    </row>
    <row r="58" spans="2:9" ht="15" customHeight="1" x14ac:dyDescent="0.3">
      <c r="C58" s="12"/>
      <c r="D58" s="12"/>
      <c r="E58" s="12"/>
      <c r="F58" s="12"/>
      <c r="G58" s="12"/>
      <c r="H58" s="12"/>
      <c r="I58" s="12"/>
    </row>
    <row r="59" spans="2:9" x14ac:dyDescent="0.3">
      <c r="C59" s="12"/>
      <c r="D59" s="12"/>
      <c r="E59" s="12"/>
      <c r="F59" s="12"/>
      <c r="G59" s="12"/>
      <c r="H59" s="12"/>
      <c r="I59" s="12"/>
    </row>
    <row r="60" spans="2:9" ht="15" customHeight="1" x14ac:dyDescent="0.3">
      <c r="C60" s="12"/>
      <c r="D60" s="12"/>
      <c r="E60" s="12"/>
      <c r="F60" s="12"/>
      <c r="G60" s="12"/>
      <c r="H60" s="12"/>
      <c r="I60" s="12"/>
    </row>
    <row r="61" spans="2:9" x14ac:dyDescent="0.3">
      <c r="C61" s="12"/>
      <c r="D61" s="12"/>
      <c r="E61" s="12"/>
      <c r="F61" s="12"/>
      <c r="G61" s="12"/>
      <c r="H61" s="12"/>
      <c r="I61" s="12"/>
    </row>
    <row r="62" spans="2:9" x14ac:dyDescent="0.3">
      <c r="C62" s="12"/>
      <c r="D62" s="12"/>
      <c r="E62" s="12"/>
      <c r="F62" s="12"/>
      <c r="G62" s="12"/>
      <c r="H62" s="12"/>
      <c r="I62" s="12"/>
    </row>
    <row r="63" spans="2:9" ht="15" customHeight="1" x14ac:dyDescent="0.3">
      <c r="C63" s="12"/>
      <c r="D63" s="12"/>
      <c r="E63" s="12"/>
      <c r="F63" s="12"/>
      <c r="G63" s="12"/>
      <c r="H63" s="12"/>
      <c r="I63" s="12"/>
    </row>
    <row r="64" spans="2:9" x14ac:dyDescent="0.3">
      <c r="C64" s="12"/>
      <c r="D64" s="12"/>
      <c r="E64" s="12"/>
      <c r="F64" s="12"/>
      <c r="G64" s="12"/>
      <c r="H64" s="12"/>
      <c r="I64" s="12"/>
    </row>
    <row r="65" spans="2:9" x14ac:dyDescent="0.3">
      <c r="C65" s="12"/>
      <c r="D65" s="12"/>
      <c r="E65" s="12"/>
      <c r="F65" s="12"/>
      <c r="G65" s="12"/>
      <c r="H65" s="12"/>
      <c r="I65" s="12"/>
    </row>
    <row r="66" spans="2:9" x14ac:dyDescent="0.3">
      <c r="C66" s="12"/>
      <c r="D66" s="12"/>
      <c r="E66" s="12"/>
      <c r="F66" s="12"/>
      <c r="G66" s="12"/>
      <c r="H66" s="12"/>
      <c r="I66" s="12"/>
    </row>
    <row r="67" spans="2:9" x14ac:dyDescent="0.3">
      <c r="C67" s="12"/>
      <c r="D67" s="12"/>
      <c r="E67" s="12"/>
      <c r="F67" s="12"/>
      <c r="G67" s="12"/>
      <c r="H67" s="12"/>
      <c r="I67" s="12"/>
    </row>
    <row r="68" spans="2:9" x14ac:dyDescent="0.3">
      <c r="C68" s="12"/>
      <c r="D68" s="12"/>
      <c r="E68" s="12"/>
      <c r="F68" s="12"/>
      <c r="G68" s="12"/>
      <c r="H68" s="12"/>
      <c r="I68" s="12"/>
    </row>
    <row r="69" spans="2:9" x14ac:dyDescent="0.3">
      <c r="C69" s="12"/>
      <c r="D69" s="12"/>
      <c r="E69" s="12"/>
      <c r="F69" s="12"/>
      <c r="G69" s="12"/>
      <c r="H69" s="12"/>
      <c r="I69" s="12"/>
    </row>
    <row r="70" spans="2:9" x14ac:dyDescent="0.3">
      <c r="C70" s="12"/>
      <c r="D70" s="12"/>
      <c r="E70" s="12"/>
      <c r="F70" s="12"/>
      <c r="G70" s="12"/>
      <c r="H70" s="12"/>
      <c r="I70" s="12"/>
    </row>
    <row r="71" spans="2:9" x14ac:dyDescent="0.3">
      <c r="C71" s="12"/>
      <c r="D71" s="12"/>
      <c r="E71" s="12"/>
      <c r="F71" s="12"/>
      <c r="G71" s="12"/>
      <c r="H71" s="12"/>
      <c r="I71" s="12"/>
    </row>
    <row r="72" spans="2:9" x14ac:dyDescent="0.3">
      <c r="C72" s="12"/>
      <c r="D72" s="12"/>
      <c r="E72" s="12"/>
      <c r="F72" s="12"/>
      <c r="G72" s="12"/>
      <c r="H72" s="12"/>
      <c r="I72" s="12"/>
    </row>
    <row r="73" spans="2:9" ht="15" customHeight="1" x14ac:dyDescent="0.3">
      <c r="C73" s="12"/>
      <c r="D73" s="12"/>
      <c r="E73" s="12"/>
      <c r="F73" s="12"/>
      <c r="G73" s="12"/>
      <c r="H73" s="12"/>
      <c r="I73" s="12"/>
    </row>
    <row r="74" spans="2:9" x14ac:dyDescent="0.3">
      <c r="C74" s="12"/>
      <c r="D74" s="12"/>
      <c r="E74" s="12"/>
      <c r="F74" s="12"/>
      <c r="G74" s="12"/>
      <c r="H74" s="12"/>
      <c r="I74" s="12"/>
    </row>
    <row r="75" spans="2:9" ht="15" customHeight="1" x14ac:dyDescent="0.3">
      <c r="C75" s="12"/>
      <c r="D75" s="12"/>
      <c r="E75" s="12"/>
      <c r="F75" s="12"/>
      <c r="G75" s="12"/>
      <c r="H75" s="12"/>
      <c r="I75" s="12"/>
    </row>
    <row r="76" spans="2:9" x14ac:dyDescent="0.3">
      <c r="C76" s="12"/>
      <c r="D76" s="12"/>
      <c r="E76" s="12"/>
      <c r="F76" s="12"/>
      <c r="G76" s="12"/>
      <c r="H76" s="12"/>
      <c r="I76" s="12"/>
    </row>
    <row r="77" spans="2:9" x14ac:dyDescent="0.3">
      <c r="C77" s="12"/>
      <c r="D77" s="12"/>
      <c r="E77" s="12"/>
      <c r="F77" s="12"/>
      <c r="G77" s="12"/>
      <c r="H77" s="12"/>
      <c r="I77" s="12"/>
    </row>
    <row r="78" spans="2:9" x14ac:dyDescent="0.3">
      <c r="C78" s="12"/>
      <c r="D78" s="12"/>
      <c r="E78" s="12"/>
      <c r="F78" s="12"/>
      <c r="G78" s="12"/>
      <c r="H78" s="12"/>
      <c r="I78" s="12"/>
    </row>
    <row r="79" spans="2:9" x14ac:dyDescent="0.3">
      <c r="C79" s="12"/>
      <c r="D79" s="12"/>
      <c r="E79" s="12"/>
      <c r="F79" s="12"/>
      <c r="G79" s="12"/>
      <c r="H79" s="12"/>
      <c r="I79" s="12"/>
    </row>
    <row r="80" spans="2:9" x14ac:dyDescent="0.3">
      <c r="B80" s="11"/>
      <c r="C80" s="12"/>
      <c r="D80" s="12"/>
      <c r="E80" s="12"/>
      <c r="F80" s="12"/>
      <c r="G80" s="12"/>
      <c r="H80" s="12"/>
      <c r="I80" s="12"/>
    </row>
    <row r="81" spans="3:9" x14ac:dyDescent="0.3">
      <c r="C81" s="12"/>
      <c r="D81" s="12"/>
      <c r="E81" s="12"/>
      <c r="F81" s="12"/>
      <c r="G81" s="12"/>
      <c r="H81" s="12"/>
      <c r="I81" s="12"/>
    </row>
    <row r="82" spans="3:9" x14ac:dyDescent="0.3">
      <c r="C82" s="12"/>
      <c r="D82" s="12"/>
      <c r="E82" s="12"/>
      <c r="F82" s="12"/>
      <c r="G82" s="12"/>
      <c r="H82" s="12"/>
      <c r="I82" s="12"/>
    </row>
    <row r="83" spans="3:9" x14ac:dyDescent="0.3">
      <c r="C83" s="12"/>
      <c r="D83" s="12"/>
      <c r="E83" s="12"/>
      <c r="F83" s="12"/>
      <c r="G83" s="12"/>
      <c r="H83" s="12"/>
      <c r="I83" s="12"/>
    </row>
    <row r="84" spans="3:9" x14ac:dyDescent="0.3">
      <c r="C84" s="12"/>
      <c r="D84" s="12"/>
      <c r="E84" s="12"/>
      <c r="F84" s="12"/>
      <c r="G84" s="12"/>
      <c r="H84" s="12"/>
      <c r="I84" s="12"/>
    </row>
    <row r="85" spans="3:9" x14ac:dyDescent="0.3">
      <c r="C85" s="12"/>
      <c r="D85" s="12"/>
      <c r="E85" s="12"/>
      <c r="F85" s="12"/>
      <c r="G85" s="12"/>
      <c r="H85" s="12"/>
      <c r="I85" s="12"/>
    </row>
    <row r="86" spans="3:9" x14ac:dyDescent="0.3">
      <c r="C86" s="12"/>
      <c r="D86" s="12"/>
      <c r="E86" s="12"/>
      <c r="F86" s="12"/>
      <c r="G86" s="12"/>
      <c r="H86" s="12"/>
      <c r="I86" s="12"/>
    </row>
    <row r="87" spans="3:9" x14ac:dyDescent="0.3">
      <c r="C87" s="12"/>
      <c r="D87" s="12"/>
      <c r="E87" s="12"/>
      <c r="F87" s="12"/>
      <c r="G87" s="12"/>
      <c r="H87" s="12"/>
      <c r="I87" s="12"/>
    </row>
    <row r="88" spans="3:9" x14ac:dyDescent="0.3">
      <c r="C88" s="12"/>
      <c r="D88" s="12"/>
      <c r="E88" s="12"/>
      <c r="F88" s="12"/>
      <c r="G88" s="12"/>
      <c r="H88" s="12"/>
      <c r="I88" s="12"/>
    </row>
    <row r="89" spans="3:9" x14ac:dyDescent="0.3">
      <c r="C89" s="12"/>
      <c r="D89" s="12"/>
      <c r="E89" s="12"/>
      <c r="F89" s="12"/>
      <c r="G89" s="12"/>
      <c r="H89" s="12"/>
      <c r="I89" s="12"/>
    </row>
    <row r="90" spans="3:9" x14ac:dyDescent="0.3">
      <c r="C90" s="12"/>
      <c r="D90" s="12"/>
      <c r="E90" s="12"/>
      <c r="F90" s="12"/>
      <c r="G90" s="12"/>
      <c r="H90" s="12"/>
      <c r="I90" s="12"/>
    </row>
    <row r="91" spans="3:9" x14ac:dyDescent="0.3">
      <c r="C91" s="12"/>
      <c r="D91" s="12"/>
      <c r="E91" s="12"/>
      <c r="F91" s="12"/>
      <c r="G91" s="12"/>
      <c r="H91" s="12"/>
      <c r="I91" s="12"/>
    </row>
    <row r="92" spans="3:9" x14ac:dyDescent="0.3">
      <c r="C92" s="12"/>
      <c r="D92" s="12"/>
      <c r="E92" s="12"/>
      <c r="F92" s="12"/>
      <c r="G92" s="12"/>
      <c r="H92" s="12"/>
      <c r="I92" s="12"/>
    </row>
    <row r="93" spans="3:9" x14ac:dyDescent="0.3">
      <c r="C93" s="12"/>
      <c r="D93" s="12"/>
      <c r="E93" s="12"/>
      <c r="F93" s="12"/>
      <c r="G93" s="12"/>
      <c r="H93" s="12"/>
      <c r="I93" s="12"/>
    </row>
    <row r="94" spans="3:9" x14ac:dyDescent="0.3">
      <c r="C94" s="12"/>
      <c r="D94" s="12"/>
      <c r="E94" s="12"/>
      <c r="F94" s="12"/>
      <c r="G94" s="12"/>
      <c r="H94" s="12"/>
      <c r="I94" s="12"/>
    </row>
    <row r="95" spans="3:9" x14ac:dyDescent="0.3">
      <c r="C95" s="12"/>
      <c r="D95" s="12"/>
      <c r="E95" s="12"/>
      <c r="F95" s="12"/>
      <c r="G95" s="12"/>
      <c r="H95" s="12"/>
      <c r="I95" s="12"/>
    </row>
    <row r="96" spans="3:9" x14ac:dyDescent="0.3">
      <c r="C96" s="12"/>
      <c r="D96" s="12"/>
      <c r="E96" s="12"/>
      <c r="F96" s="12"/>
      <c r="G96" s="12"/>
      <c r="H96" s="12"/>
      <c r="I96" s="12"/>
    </row>
    <row r="97" spans="3:18" x14ac:dyDescent="0.3">
      <c r="C97" s="12"/>
      <c r="D97" s="12"/>
      <c r="E97" s="12"/>
      <c r="F97" s="12"/>
      <c r="G97" s="12"/>
      <c r="H97" s="12"/>
      <c r="I97" s="12"/>
      <c r="Q97" s="293"/>
      <c r="R97" s="192" t="s">
        <v>87</v>
      </c>
    </row>
    <row r="98" spans="3:18" x14ac:dyDescent="0.3">
      <c r="C98" s="12"/>
      <c r="D98" s="12"/>
      <c r="E98" s="12"/>
      <c r="F98" s="12"/>
      <c r="G98" s="12"/>
      <c r="H98" s="12"/>
      <c r="I98" s="12"/>
      <c r="Q98" s="13"/>
      <c r="R98" s="13"/>
    </row>
    <row r="99" spans="3:18" x14ac:dyDescent="0.3">
      <c r="C99" s="12"/>
      <c r="D99" s="12"/>
      <c r="E99" s="12"/>
      <c r="F99" s="12"/>
      <c r="G99" s="12"/>
      <c r="H99" s="12"/>
      <c r="I99" s="12"/>
      <c r="Q99" s="309" t="s">
        <v>864</v>
      </c>
      <c r="R99" s="309"/>
    </row>
    <row r="100" spans="3:18" x14ac:dyDescent="0.3">
      <c r="C100" s="12"/>
      <c r="D100" s="12"/>
      <c r="E100" s="12"/>
      <c r="F100" s="12"/>
      <c r="G100" s="12"/>
      <c r="H100" s="12"/>
      <c r="I100" s="12"/>
      <c r="Q100" s="296"/>
      <c r="R100" s="297" t="s">
        <v>865</v>
      </c>
    </row>
    <row r="101" spans="3:18" x14ac:dyDescent="0.3">
      <c r="C101" s="12"/>
      <c r="D101" s="12"/>
      <c r="E101" s="12"/>
      <c r="F101" s="12"/>
      <c r="G101" s="12"/>
      <c r="H101" s="12"/>
      <c r="I101" s="12"/>
      <c r="Q101" s="294"/>
      <c r="R101" s="297" t="s">
        <v>866</v>
      </c>
    </row>
    <row r="102" spans="3:18" x14ac:dyDescent="0.3">
      <c r="C102" s="12"/>
      <c r="D102" s="12"/>
      <c r="E102" s="12"/>
      <c r="F102" s="12"/>
      <c r="G102" s="12"/>
      <c r="H102" s="12"/>
      <c r="I102" s="12"/>
    </row>
    <row r="103" spans="3:18" x14ac:dyDescent="0.3">
      <c r="C103" s="12"/>
      <c r="D103" s="12"/>
      <c r="E103" s="12"/>
      <c r="F103" s="12"/>
      <c r="G103" s="12"/>
      <c r="H103" s="12"/>
      <c r="I103" s="12"/>
    </row>
    <row r="104" spans="3:18" x14ac:dyDescent="0.3">
      <c r="C104" s="12"/>
      <c r="D104" s="12"/>
      <c r="E104" s="12"/>
      <c r="F104" s="12"/>
      <c r="G104" s="12"/>
      <c r="H104" s="12"/>
      <c r="I104" s="12"/>
    </row>
    <row r="105" spans="3:18" x14ac:dyDescent="0.3">
      <c r="C105" s="12"/>
      <c r="D105" s="12"/>
      <c r="E105" s="12"/>
      <c r="F105" s="12"/>
      <c r="G105" s="12"/>
      <c r="H105" s="12"/>
      <c r="I105" s="12"/>
    </row>
    <row r="106" spans="3:18" x14ac:dyDescent="0.3">
      <c r="C106" s="12"/>
      <c r="D106" s="12"/>
      <c r="E106" s="12"/>
      <c r="F106" s="12"/>
      <c r="G106" s="12"/>
      <c r="H106" s="12"/>
      <c r="I106" s="12"/>
    </row>
    <row r="107" spans="3:18" x14ac:dyDescent="0.3">
      <c r="C107" s="12"/>
      <c r="D107" s="12"/>
      <c r="E107" s="12"/>
      <c r="F107" s="12"/>
      <c r="G107" s="12"/>
      <c r="H107" s="12"/>
      <c r="I107" s="12"/>
    </row>
    <row r="108" spans="3:18" x14ac:dyDescent="0.3">
      <c r="C108" s="12"/>
      <c r="D108" s="12"/>
      <c r="E108" s="12"/>
      <c r="F108" s="12"/>
      <c r="G108" s="12"/>
      <c r="H108" s="12"/>
      <c r="I108" s="12"/>
    </row>
    <row r="109" spans="3:18" x14ac:dyDescent="0.3">
      <c r="C109" s="12"/>
      <c r="D109" s="12"/>
      <c r="E109" s="12"/>
      <c r="F109" s="12"/>
      <c r="G109" s="12"/>
      <c r="H109" s="12"/>
      <c r="I109" s="12"/>
    </row>
    <row r="110" spans="3:18" x14ac:dyDescent="0.3">
      <c r="C110" s="12"/>
      <c r="D110" s="12"/>
      <c r="E110" s="12"/>
      <c r="F110" s="12"/>
      <c r="G110" s="12"/>
      <c r="H110" s="12"/>
      <c r="I110" s="12"/>
    </row>
    <row r="111" spans="3:18" x14ac:dyDescent="0.3">
      <c r="C111" s="12"/>
      <c r="D111" s="12"/>
      <c r="E111" s="12"/>
      <c r="F111" s="12"/>
      <c r="G111" s="12"/>
      <c r="H111" s="12"/>
      <c r="I111" s="12"/>
    </row>
    <row r="112" spans="3:18" x14ac:dyDescent="0.3">
      <c r="C112" s="12"/>
      <c r="D112" s="12"/>
      <c r="E112" s="12"/>
      <c r="F112" s="12"/>
      <c r="G112" s="12"/>
      <c r="H112" s="12"/>
      <c r="I112" s="12"/>
    </row>
    <row r="113" spans="3:9" x14ac:dyDescent="0.3">
      <c r="C113" s="12"/>
      <c r="D113" s="12"/>
      <c r="E113" s="12"/>
      <c r="F113" s="12"/>
      <c r="G113" s="12"/>
      <c r="H113" s="12"/>
      <c r="I113" s="12"/>
    </row>
    <row r="114" spans="3:9" x14ac:dyDescent="0.3">
      <c r="C114" s="12"/>
      <c r="D114" s="12"/>
      <c r="E114" s="12"/>
      <c r="F114" s="12"/>
      <c r="G114" s="12"/>
      <c r="H114" s="12"/>
      <c r="I114" s="12"/>
    </row>
    <row r="153" spans="17:18" x14ac:dyDescent="0.3">
      <c r="Q153" s="293"/>
      <c r="R153" s="192" t="s">
        <v>87</v>
      </c>
    </row>
    <row r="154" spans="17:18" x14ac:dyDescent="0.3">
      <c r="Q154" s="13"/>
      <c r="R154" s="13"/>
    </row>
    <row r="155" spans="17:18" x14ac:dyDescent="0.3">
      <c r="Q155" s="309" t="s">
        <v>864</v>
      </c>
      <c r="R155" s="309"/>
    </row>
    <row r="156" spans="17:18" x14ac:dyDescent="0.3">
      <c r="Q156" s="296"/>
      <c r="R156" s="297" t="s">
        <v>865</v>
      </c>
    </row>
    <row r="157" spans="17:18" x14ac:dyDescent="0.3">
      <c r="Q157" s="294"/>
      <c r="R157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H3:H4"/>
    <mergeCell ref="I3:I4"/>
    <mergeCell ref="J3:L3"/>
    <mergeCell ref="Q99:R99"/>
    <mergeCell ref="Q155:R155"/>
    <mergeCell ref="M3:O3"/>
  </mergeCells>
  <pageMargins left="0.7" right="0.7" top="0.75" bottom="0.75" header="0.3" footer="0.3"/>
  <pageSetup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"/>
  <sheetViews>
    <sheetView topLeftCell="Q1" zoomScale="80" zoomScaleNormal="80" workbookViewId="0">
      <selection activeCell="S144" sqref="S144"/>
    </sheetView>
  </sheetViews>
  <sheetFormatPr defaultColWidth="9.109375" defaultRowHeight="14.4" x14ac:dyDescent="0.3"/>
  <cols>
    <col min="1" max="1" width="29.109375" style="12" customWidth="1"/>
    <col min="2" max="2" width="9.109375" style="12"/>
    <col min="3" max="3" width="43.88671875" style="57" customWidth="1"/>
    <col min="4" max="4" width="15.6640625" style="57" customWidth="1"/>
    <col min="5" max="5" width="10.6640625" style="48" customWidth="1"/>
    <col min="6" max="6" width="5.6640625" style="48" customWidth="1"/>
    <col min="7" max="7" width="8.554687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10.6640625" style="12" customWidth="1"/>
    <col min="20" max="16384" width="9.109375" style="12"/>
  </cols>
  <sheetData>
    <row r="1" spans="1:24" x14ac:dyDescent="0.3">
      <c r="B1" s="75"/>
      <c r="C1" s="213"/>
      <c r="D1" s="213"/>
      <c r="E1" s="280"/>
      <c r="F1" s="280"/>
      <c r="G1" s="280"/>
      <c r="H1" s="280"/>
      <c r="I1" s="182" t="s">
        <v>42</v>
      </c>
      <c r="J1" s="7" t="s">
        <v>56</v>
      </c>
      <c r="K1" s="7" t="s">
        <v>54</v>
      </c>
      <c r="L1" s="7" t="s">
        <v>80</v>
      </c>
      <c r="M1" s="9" t="s">
        <v>55</v>
      </c>
      <c r="N1" s="9" t="s">
        <v>54</v>
      </c>
      <c r="O1" s="9" t="s">
        <v>67</v>
      </c>
    </row>
    <row r="2" spans="1:24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4" x14ac:dyDescent="0.3">
      <c r="B3" s="320" t="s">
        <v>52</v>
      </c>
      <c r="C3" s="322" t="s">
        <v>216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9" t="s">
        <v>51</v>
      </c>
      <c r="N3" s="340"/>
      <c r="O3" s="341"/>
    </row>
    <row r="4" spans="1:24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49</v>
      </c>
    </row>
    <row r="5" spans="1:24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4.8072999999999997</v>
      </c>
      <c r="K5" s="168">
        <v>0.62190000000000001</v>
      </c>
      <c r="L5" s="174">
        <f>CONFIDENCE(0.05,K5,192)</f>
        <v>8.7966646002746382E-2</v>
      </c>
      <c r="M5" s="19">
        <v>4.7187999999999999</v>
      </c>
      <c r="N5" s="20">
        <v>0.50549999999999995</v>
      </c>
      <c r="O5" s="157">
        <f>CONFIDENCE(0.05,N5,192)</f>
        <v>7.150207357193808E-2</v>
      </c>
    </row>
    <row r="6" spans="1:24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4.4947999999999997</v>
      </c>
      <c r="K6" s="26">
        <v>0.74490000000000001</v>
      </c>
      <c r="L6" s="158">
        <f t="shared" ref="L6:L42" si="0">CONFIDENCE(0.05,K6,192)</f>
        <v>0.10536477666416752</v>
      </c>
      <c r="M6" s="25">
        <v>4.5833000000000004</v>
      </c>
      <c r="N6" s="26">
        <v>0.64180000000000004</v>
      </c>
      <c r="O6" s="158">
        <f t="shared" ref="O6:O42" si="1">CONFIDENCE(0.05,N6,192)</f>
        <v>9.0781465516260873E-2</v>
      </c>
    </row>
    <row r="7" spans="1:24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3.5051999999999999</v>
      </c>
      <c r="K7" s="26">
        <v>1.1021000000000001</v>
      </c>
      <c r="L7" s="158">
        <f t="shared" si="0"/>
        <v>0.15589007969066859</v>
      </c>
      <c r="M7" s="25">
        <v>4.0521000000000003</v>
      </c>
      <c r="N7" s="26">
        <v>0.89639999999999997</v>
      </c>
      <c r="O7" s="158">
        <f t="shared" si="1"/>
        <v>0.12679418150323502</v>
      </c>
    </row>
    <row r="8" spans="1:24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0.85980000000000001</v>
      </c>
      <c r="L8" s="158">
        <f t="shared" si="0"/>
        <v>0.12161717676983654</v>
      </c>
      <c r="M8" s="25">
        <v>2.5990000000000002</v>
      </c>
      <c r="N8" s="26">
        <v>1.0831999999999999</v>
      </c>
      <c r="O8" s="158">
        <f t="shared" si="1"/>
        <v>0.15321670839391363</v>
      </c>
    </row>
    <row r="9" spans="1:24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1.25</v>
      </c>
      <c r="K9" s="26">
        <v>0.58779999999999999</v>
      </c>
      <c r="L9" s="158">
        <f t="shared" si="0"/>
        <v>8.3143261811246705E-2</v>
      </c>
      <c r="M9" s="25">
        <v>1.474</v>
      </c>
      <c r="N9" s="26">
        <v>0.74450000000000005</v>
      </c>
      <c r="O9" s="158">
        <f t="shared" si="1"/>
        <v>0.10530819737746372</v>
      </c>
    </row>
    <row r="10" spans="1:24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1.0729</v>
      </c>
      <c r="K10" s="33">
        <v>0.50639999999999996</v>
      </c>
      <c r="L10" s="159">
        <f t="shared" si="0"/>
        <v>7.1629376967021652E-2</v>
      </c>
      <c r="M10" s="32">
        <v>1.0832999999999999</v>
      </c>
      <c r="N10" s="33">
        <v>0.27710000000000001</v>
      </c>
      <c r="O10" s="159">
        <f t="shared" si="1"/>
        <v>3.9195300864063393E-2</v>
      </c>
    </row>
    <row r="11" spans="1:24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80</v>
      </c>
      <c r="W11" s="222" t="s">
        <v>67</v>
      </c>
      <c r="X11"/>
    </row>
    <row r="12" spans="1:24" ht="15" thickTop="1" x14ac:dyDescent="0.3">
      <c r="A12" s="12" t="s">
        <v>498</v>
      </c>
      <c r="B12" s="50" t="s">
        <v>7</v>
      </c>
      <c r="C12" s="15" t="s">
        <v>140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0.9264</v>
      </c>
      <c r="L12" s="157">
        <f t="shared" si="0"/>
        <v>0.13103762800602065</v>
      </c>
      <c r="M12" s="19">
        <v>4.2083000000000004</v>
      </c>
      <c r="N12" s="20">
        <v>0.75770000000000004</v>
      </c>
      <c r="O12" s="157">
        <f t="shared" si="1"/>
        <v>0.1071753138386894</v>
      </c>
      <c r="Q12" s="331" t="s">
        <v>628</v>
      </c>
      <c r="R12" s="266" t="s">
        <v>7</v>
      </c>
      <c r="S12" s="194" t="s">
        <v>165</v>
      </c>
      <c r="T12" s="198">
        <f>VLOOKUP($R12,$B$12:$O$42,4)</f>
        <v>12.65</v>
      </c>
      <c r="U12" s="209"/>
      <c r="V12" s="206">
        <f>VLOOKUP($R12,$B$12:$O$42,9)</f>
        <v>3.8542000000000001</v>
      </c>
      <c r="W12" s="249">
        <f>VLOOKUP($R12,$B$12:$O$42,12)</f>
        <v>4.2083000000000004</v>
      </c>
      <c r="X12"/>
    </row>
    <row r="13" spans="1:24" x14ac:dyDescent="0.3">
      <c r="A13" s="12" t="s">
        <v>499</v>
      </c>
      <c r="B13" s="51" t="s">
        <v>8</v>
      </c>
      <c r="C13" s="22" t="s">
        <v>140</v>
      </c>
      <c r="D13" s="22" t="s">
        <v>165</v>
      </c>
      <c r="E13" s="10">
        <v>14.25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3.9843999999999999</v>
      </c>
      <c r="K13" s="26">
        <v>0.8831</v>
      </c>
      <c r="L13" s="158">
        <f t="shared" si="0"/>
        <v>0.12491292022033337</v>
      </c>
      <c r="M13" s="25">
        <v>4.2240000000000002</v>
      </c>
      <c r="N13" s="26">
        <v>0.81020000000000003</v>
      </c>
      <c r="O13" s="158">
        <f t="shared" si="1"/>
        <v>0.11460134521856427</v>
      </c>
      <c r="Q13" s="332"/>
      <c r="R13" s="265" t="s">
        <v>8</v>
      </c>
      <c r="S13" s="195" t="s">
        <v>165</v>
      </c>
      <c r="T13" s="57">
        <f t="shared" ref="T13:T19" si="2">VLOOKUP($R13,$B$12:$O$42,4)</f>
        <v>14.25</v>
      </c>
      <c r="U13" s="210"/>
      <c r="V13" s="205">
        <f t="shared" ref="V13:V19" si="3">VLOOKUP($R13,$B$12:$O$42,9)</f>
        <v>3.9843999999999999</v>
      </c>
      <c r="W13" s="250">
        <f t="shared" ref="W13:W19" si="4">VLOOKUP($R13,$B$12:$O$42,12)</f>
        <v>4.2240000000000002</v>
      </c>
      <c r="X13"/>
    </row>
    <row r="14" spans="1:24" x14ac:dyDescent="0.3">
      <c r="A14" s="12" t="s">
        <v>599</v>
      </c>
      <c r="B14" s="51" t="s">
        <v>9</v>
      </c>
      <c r="C14" s="22" t="s">
        <v>140</v>
      </c>
      <c r="D14" s="22" t="s">
        <v>165</v>
      </c>
      <c r="E14" s="10">
        <v>23.05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4.3906000000000001</v>
      </c>
      <c r="K14" s="26">
        <v>0.7369</v>
      </c>
      <c r="L14" s="158">
        <f t="shared" si="0"/>
        <v>0.10423319093009135</v>
      </c>
      <c r="M14" s="25">
        <v>4.4791999999999996</v>
      </c>
      <c r="N14" s="26">
        <v>0.73050000000000004</v>
      </c>
      <c r="O14" s="158">
        <f t="shared" si="1"/>
        <v>0.10332792234283042</v>
      </c>
      <c r="Q14" s="332"/>
      <c r="R14" s="265" t="s">
        <v>9</v>
      </c>
      <c r="S14" s="195" t="s">
        <v>165</v>
      </c>
      <c r="T14" s="57">
        <f t="shared" si="2"/>
        <v>23.05</v>
      </c>
      <c r="U14" s="210"/>
      <c r="V14" s="205">
        <f t="shared" si="3"/>
        <v>4.3906000000000001</v>
      </c>
      <c r="W14" s="250">
        <f t="shared" si="4"/>
        <v>4.4791999999999996</v>
      </c>
      <c r="X14"/>
    </row>
    <row r="15" spans="1:24" x14ac:dyDescent="0.3">
      <c r="A15" s="12" t="s">
        <v>635</v>
      </c>
      <c r="B15" s="51" t="s">
        <v>10</v>
      </c>
      <c r="C15" s="22" t="s">
        <v>140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4.4009999999999998</v>
      </c>
      <c r="K15" s="26">
        <v>0.75239999999999996</v>
      </c>
      <c r="L15" s="158">
        <f t="shared" si="0"/>
        <v>0.10642563828986393</v>
      </c>
      <c r="M15" s="25">
        <v>4.5</v>
      </c>
      <c r="N15" s="26">
        <v>0.70899999999999996</v>
      </c>
      <c r="O15" s="158">
        <f t="shared" si="1"/>
        <v>0.1002867856825007</v>
      </c>
      <c r="Q15" s="332"/>
      <c r="R15" s="267" t="s">
        <v>10</v>
      </c>
      <c r="S15" s="196" t="s">
        <v>165</v>
      </c>
      <c r="T15" s="197">
        <f t="shared" si="2"/>
        <v>23.85</v>
      </c>
      <c r="U15" s="211"/>
      <c r="V15" s="203">
        <f t="shared" si="3"/>
        <v>4.4009999999999998</v>
      </c>
      <c r="W15" s="251">
        <f t="shared" si="4"/>
        <v>4.5</v>
      </c>
      <c r="X15"/>
    </row>
    <row r="16" spans="1:24" x14ac:dyDescent="0.3">
      <c r="A16" s="12" t="s">
        <v>706</v>
      </c>
      <c r="B16" s="51" t="s">
        <v>11</v>
      </c>
      <c r="C16" s="22" t="s">
        <v>186</v>
      </c>
      <c r="D16" s="22" t="s">
        <v>165</v>
      </c>
      <c r="E16" s="10">
        <v>6.6</v>
      </c>
      <c r="F16" s="10" t="s">
        <v>114</v>
      </c>
      <c r="G16" s="10" t="s">
        <v>99</v>
      </c>
      <c r="H16" s="10" t="s">
        <v>100</v>
      </c>
      <c r="I16" s="23" t="s">
        <v>89</v>
      </c>
      <c r="J16" s="25">
        <v>2.125</v>
      </c>
      <c r="K16" s="26">
        <v>0.97350000000000003</v>
      </c>
      <c r="L16" s="158">
        <f t="shared" si="0"/>
        <v>0.13769983901539412</v>
      </c>
      <c r="M16" s="25">
        <v>2.875</v>
      </c>
      <c r="N16" s="26">
        <v>1.0206999999999999</v>
      </c>
      <c r="O16" s="158">
        <f t="shared" si="1"/>
        <v>0.14437619484644354</v>
      </c>
      <c r="Q16" s="332"/>
      <c r="R16" s="266" t="s">
        <v>225</v>
      </c>
      <c r="S16" s="194" t="s">
        <v>729</v>
      </c>
      <c r="T16" s="198">
        <f t="shared" si="2"/>
        <v>12.65</v>
      </c>
      <c r="U16" s="209" t="s">
        <v>731</v>
      </c>
      <c r="V16" s="206">
        <f t="shared" si="3"/>
        <v>3.9895999999999998</v>
      </c>
      <c r="W16" s="249">
        <f t="shared" si="4"/>
        <v>4.1822999999999997</v>
      </c>
      <c r="X16"/>
    </row>
    <row r="17" spans="1:24" x14ac:dyDescent="0.3">
      <c r="A17" s="12" t="s">
        <v>577</v>
      </c>
      <c r="B17" s="51" t="s">
        <v>12</v>
      </c>
      <c r="C17" s="22" t="s">
        <v>186</v>
      </c>
      <c r="D17" s="22" t="s">
        <v>165</v>
      </c>
      <c r="E17" s="10">
        <v>8.85</v>
      </c>
      <c r="F17" s="10" t="s">
        <v>114</v>
      </c>
      <c r="G17" s="10" t="s">
        <v>99</v>
      </c>
      <c r="H17" s="10" t="s">
        <v>100</v>
      </c>
      <c r="I17" s="23" t="s">
        <v>89</v>
      </c>
      <c r="J17" s="25">
        <v>3.1667000000000001</v>
      </c>
      <c r="K17" s="26">
        <v>1.0650999999999999</v>
      </c>
      <c r="L17" s="158">
        <f t="shared" si="0"/>
        <v>0.15065649567056627</v>
      </c>
      <c r="M17" s="25">
        <v>3.7917000000000001</v>
      </c>
      <c r="N17" s="26">
        <v>0.93130000000000002</v>
      </c>
      <c r="O17" s="158">
        <f t="shared" si="1"/>
        <v>0.13173072426814231</v>
      </c>
      <c r="Q17" s="332"/>
      <c r="R17" s="267" t="s">
        <v>20</v>
      </c>
      <c r="S17" s="196" t="s">
        <v>729</v>
      </c>
      <c r="T17" s="197">
        <f t="shared" si="2"/>
        <v>23.85</v>
      </c>
      <c r="U17" s="211" t="s">
        <v>731</v>
      </c>
      <c r="V17" s="203">
        <f t="shared" si="3"/>
        <v>4.3228999999999997</v>
      </c>
      <c r="W17" s="251">
        <f t="shared" si="4"/>
        <v>4.4271000000000003</v>
      </c>
      <c r="X17"/>
    </row>
    <row r="18" spans="1:24" x14ac:dyDescent="0.3">
      <c r="A18" s="12" t="s">
        <v>578</v>
      </c>
      <c r="B18" s="51" t="s">
        <v>13</v>
      </c>
      <c r="C18" s="22" t="s">
        <v>186</v>
      </c>
      <c r="D18" s="22" t="s">
        <v>165</v>
      </c>
      <c r="E18" s="10">
        <v>12.65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3.8176999999999999</v>
      </c>
      <c r="K18" s="26">
        <v>0.91700000000000004</v>
      </c>
      <c r="L18" s="158">
        <f t="shared" si="0"/>
        <v>0.12970801476848115</v>
      </c>
      <c r="M18" s="25">
        <v>4.1666999999999996</v>
      </c>
      <c r="N18" s="26">
        <v>0.85209999999999997</v>
      </c>
      <c r="O18" s="158">
        <f t="shared" si="1"/>
        <v>0.12052802550078821</v>
      </c>
      <c r="Q18" s="332"/>
      <c r="R18" s="266" t="s">
        <v>21</v>
      </c>
      <c r="S18" s="194" t="s">
        <v>730</v>
      </c>
      <c r="T18" s="198">
        <f t="shared" si="2"/>
        <v>12.65</v>
      </c>
      <c r="U18" s="209" t="s">
        <v>732</v>
      </c>
      <c r="V18" s="206">
        <f t="shared" si="3"/>
        <v>4.0728999999999997</v>
      </c>
      <c r="W18" s="249">
        <f t="shared" si="4"/>
        <v>4.3437999999999999</v>
      </c>
      <c r="X18"/>
    </row>
    <row r="19" spans="1:24" x14ac:dyDescent="0.3">
      <c r="A19" s="12" t="s">
        <v>707</v>
      </c>
      <c r="B19" s="51" t="s">
        <v>14</v>
      </c>
      <c r="C19" s="22" t="s">
        <v>186</v>
      </c>
      <c r="D19" s="22" t="s">
        <v>165</v>
      </c>
      <c r="E19" s="10">
        <v>14.25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3.8906000000000001</v>
      </c>
      <c r="K19" s="26">
        <v>0.92859999999999998</v>
      </c>
      <c r="L19" s="158">
        <f t="shared" si="0"/>
        <v>0.13134881408289162</v>
      </c>
      <c r="M19" s="25">
        <v>4.2865000000000002</v>
      </c>
      <c r="N19" s="26">
        <v>0.79010000000000002</v>
      </c>
      <c r="O19" s="158">
        <f t="shared" si="1"/>
        <v>0.11175823606169789</v>
      </c>
      <c r="Q19" s="333"/>
      <c r="R19" s="267" t="s">
        <v>22</v>
      </c>
      <c r="S19" s="196" t="s">
        <v>730</v>
      </c>
      <c r="T19" s="197">
        <f t="shared" si="2"/>
        <v>23.85</v>
      </c>
      <c r="U19" s="211" t="s">
        <v>732</v>
      </c>
      <c r="V19" s="203">
        <f t="shared" si="3"/>
        <v>4.6666999999999996</v>
      </c>
      <c r="W19" s="251">
        <f t="shared" si="4"/>
        <v>4.5990000000000002</v>
      </c>
      <c r="X19"/>
    </row>
    <row r="20" spans="1:24" x14ac:dyDescent="0.3">
      <c r="A20" s="12" t="s">
        <v>579</v>
      </c>
      <c r="B20" s="51" t="s">
        <v>15</v>
      </c>
      <c r="C20" s="22" t="s">
        <v>186</v>
      </c>
      <c r="D20" s="22" t="s">
        <v>165</v>
      </c>
      <c r="E20" s="10">
        <v>15.85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4.0572999999999997</v>
      </c>
      <c r="K20" s="26">
        <v>0.91059999999999997</v>
      </c>
      <c r="L20" s="158">
        <f t="shared" si="0"/>
        <v>0.1288027461812202</v>
      </c>
      <c r="M20" s="25">
        <v>4.3593999999999999</v>
      </c>
      <c r="N20" s="26">
        <v>0.75960000000000005</v>
      </c>
      <c r="O20" s="158">
        <f t="shared" si="1"/>
        <v>0.10744406545053249</v>
      </c>
    </row>
    <row r="21" spans="1:24" x14ac:dyDescent="0.3">
      <c r="A21" s="12" t="s">
        <v>641</v>
      </c>
      <c r="B21" s="51" t="s">
        <v>16</v>
      </c>
      <c r="C21" s="22" t="s">
        <v>186</v>
      </c>
      <c r="D21" s="22" t="s">
        <v>165</v>
      </c>
      <c r="E21" s="10">
        <v>18.25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4.0937999999999999</v>
      </c>
      <c r="K21" s="26">
        <v>0.91620000000000001</v>
      </c>
      <c r="L21" s="158">
        <f t="shared" si="0"/>
        <v>0.12959485619507355</v>
      </c>
      <c r="M21" s="25">
        <v>4.3853999999999997</v>
      </c>
      <c r="N21" s="26">
        <v>0.71440000000000003</v>
      </c>
      <c r="O21" s="158">
        <f t="shared" si="1"/>
        <v>0.10105060605300212</v>
      </c>
      <c r="Q21" s="344" t="s">
        <v>630</v>
      </c>
      <c r="R21" s="266" t="s">
        <v>11</v>
      </c>
      <c r="S21" s="194" t="s">
        <v>165</v>
      </c>
      <c r="T21" s="198">
        <f t="shared" ref="T21:T42" si="5">VLOOKUP($R21,$B$12:$O$42,4)</f>
        <v>6.6</v>
      </c>
      <c r="U21" s="209"/>
      <c r="V21" s="206">
        <f t="shared" ref="V21:V42" si="6">VLOOKUP($R21,$B$12:$O$42,9)</f>
        <v>2.125</v>
      </c>
      <c r="W21" s="249">
        <f t="shared" ref="W21:W42" si="7">VLOOKUP($R21,$B$12:$O$42,12)</f>
        <v>2.875</v>
      </c>
    </row>
    <row r="22" spans="1:24" x14ac:dyDescent="0.3">
      <c r="A22" s="12" t="s">
        <v>580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4.1509999999999998</v>
      </c>
      <c r="K22" s="26">
        <v>0.89970000000000006</v>
      </c>
      <c r="L22" s="158">
        <f t="shared" si="0"/>
        <v>0.12726096061854145</v>
      </c>
      <c r="M22" s="25">
        <v>4.3021000000000003</v>
      </c>
      <c r="N22" s="26">
        <v>0.74660000000000004</v>
      </c>
      <c r="O22" s="158">
        <f t="shared" si="1"/>
        <v>0.10560523863265871</v>
      </c>
      <c r="Q22" s="345"/>
      <c r="R22" s="265" t="s">
        <v>12</v>
      </c>
      <c r="S22" s="57" t="s">
        <v>165</v>
      </c>
      <c r="T22" s="57">
        <f t="shared" si="5"/>
        <v>8.85</v>
      </c>
      <c r="U22" s="210"/>
      <c r="V22" s="205">
        <f t="shared" si="6"/>
        <v>3.1667000000000001</v>
      </c>
      <c r="W22" s="250">
        <f t="shared" si="7"/>
        <v>3.7917000000000001</v>
      </c>
    </row>
    <row r="23" spans="1:24" x14ac:dyDescent="0.3">
      <c r="A23" s="12" t="s">
        <v>642</v>
      </c>
      <c r="B23" s="51" t="s">
        <v>18</v>
      </c>
      <c r="C23" s="22" t="s">
        <v>186</v>
      </c>
      <c r="D23" s="22" t="s">
        <v>165</v>
      </c>
      <c r="E23" s="10">
        <v>23.05</v>
      </c>
      <c r="F23" s="10" t="s">
        <v>114</v>
      </c>
      <c r="G23" s="10" t="s">
        <v>99</v>
      </c>
      <c r="H23" s="10" t="s">
        <v>100</v>
      </c>
      <c r="I23" s="23" t="s">
        <v>89</v>
      </c>
      <c r="J23" s="25">
        <v>4.0937999999999999</v>
      </c>
      <c r="K23" s="26">
        <v>0.87519999999999998</v>
      </c>
      <c r="L23" s="158">
        <f t="shared" si="0"/>
        <v>0.12379547930793317</v>
      </c>
      <c r="M23" s="25">
        <v>4.4687999999999999</v>
      </c>
      <c r="N23" s="26">
        <v>0.70830000000000004</v>
      </c>
      <c r="O23" s="158">
        <f t="shared" si="1"/>
        <v>0.10018777193076904</v>
      </c>
      <c r="Q23" s="345"/>
      <c r="R23" s="265" t="s">
        <v>13</v>
      </c>
      <c r="S23" s="57" t="s">
        <v>165</v>
      </c>
      <c r="T23" s="57">
        <f t="shared" si="5"/>
        <v>12.65</v>
      </c>
      <c r="U23" s="210"/>
      <c r="V23" s="205">
        <f t="shared" si="6"/>
        <v>3.8176999999999999</v>
      </c>
      <c r="W23" s="250">
        <f t="shared" si="7"/>
        <v>4.1666999999999996</v>
      </c>
    </row>
    <row r="24" spans="1:24" ht="15" thickBot="1" x14ac:dyDescent="0.35">
      <c r="A24" s="12" t="s">
        <v>581</v>
      </c>
      <c r="B24" s="53" t="s">
        <v>19</v>
      </c>
      <c r="C24" s="28" t="s">
        <v>186</v>
      </c>
      <c r="D24" s="28" t="s">
        <v>165</v>
      </c>
      <c r="E24" s="29">
        <v>23.85</v>
      </c>
      <c r="F24" s="29" t="s">
        <v>114</v>
      </c>
      <c r="G24" s="29" t="s">
        <v>99</v>
      </c>
      <c r="H24" s="29" t="s">
        <v>100</v>
      </c>
      <c r="I24" s="30" t="s">
        <v>89</v>
      </c>
      <c r="J24" s="32">
        <v>4.1458000000000004</v>
      </c>
      <c r="K24" s="33">
        <v>0.93759999999999999</v>
      </c>
      <c r="L24" s="159">
        <f t="shared" si="0"/>
        <v>0.13262184803372731</v>
      </c>
      <c r="M24" s="32">
        <v>4.3593999999999999</v>
      </c>
      <c r="N24" s="33">
        <v>0.75270000000000004</v>
      </c>
      <c r="O24" s="159">
        <f t="shared" si="1"/>
        <v>0.1064680727548918</v>
      </c>
      <c r="Q24" s="345"/>
      <c r="R24" s="265" t="s">
        <v>14</v>
      </c>
      <c r="S24" s="57" t="s">
        <v>165</v>
      </c>
      <c r="T24" s="57">
        <f t="shared" si="5"/>
        <v>14.25</v>
      </c>
      <c r="U24" s="210"/>
      <c r="V24" s="205">
        <f t="shared" si="6"/>
        <v>3.8906000000000001</v>
      </c>
      <c r="W24" s="250">
        <f t="shared" si="7"/>
        <v>4.2865000000000002</v>
      </c>
    </row>
    <row r="25" spans="1:24" ht="15.6" thickTop="1" thickBot="1" x14ac:dyDescent="0.35">
      <c r="B25" s="183"/>
      <c r="C25" s="185"/>
      <c r="D25" s="185"/>
      <c r="E25" s="186"/>
      <c r="F25" s="186"/>
      <c r="G25" s="186"/>
      <c r="H25" s="186"/>
      <c r="I25" s="187"/>
      <c r="J25" s="191"/>
      <c r="K25" s="189"/>
      <c r="L25" s="190"/>
      <c r="M25" s="191"/>
      <c r="N25" s="189"/>
      <c r="O25" s="190"/>
      <c r="Q25" s="345"/>
      <c r="R25" s="265" t="s">
        <v>15</v>
      </c>
      <c r="S25" s="57" t="s">
        <v>165</v>
      </c>
      <c r="T25" s="57">
        <f t="shared" si="5"/>
        <v>15.85</v>
      </c>
      <c r="U25" s="210"/>
      <c r="V25" s="205">
        <f t="shared" si="6"/>
        <v>4.0572999999999997</v>
      </c>
      <c r="W25" s="250">
        <f t="shared" si="7"/>
        <v>4.3593999999999999</v>
      </c>
    </row>
    <row r="26" spans="1:24" ht="15" thickTop="1" x14ac:dyDescent="0.3">
      <c r="A26" s="12" t="s">
        <v>708</v>
      </c>
      <c r="B26" s="50" t="s">
        <v>225</v>
      </c>
      <c r="C26" s="15" t="s">
        <v>212</v>
      </c>
      <c r="D26" s="83" t="s">
        <v>725</v>
      </c>
      <c r="E26" s="16">
        <v>12.65</v>
      </c>
      <c r="F26" s="16" t="s">
        <v>98</v>
      </c>
      <c r="G26" s="16" t="s">
        <v>99</v>
      </c>
      <c r="H26" s="16" t="s">
        <v>100</v>
      </c>
      <c r="I26" s="34" t="s">
        <v>202</v>
      </c>
      <c r="J26" s="19">
        <v>3.9895999999999998</v>
      </c>
      <c r="K26" s="20">
        <v>0.89200000000000002</v>
      </c>
      <c r="L26" s="157">
        <f t="shared" si="0"/>
        <v>0.12617180934949312</v>
      </c>
      <c r="M26" s="19">
        <v>4.1822999999999997</v>
      </c>
      <c r="N26" s="20">
        <v>0.81420000000000003</v>
      </c>
      <c r="O26" s="157">
        <f t="shared" si="1"/>
        <v>0.11516713808560236</v>
      </c>
      <c r="Q26" s="345"/>
      <c r="R26" s="265" t="s">
        <v>16</v>
      </c>
      <c r="S26" s="57" t="s">
        <v>165</v>
      </c>
      <c r="T26" s="57">
        <f t="shared" si="5"/>
        <v>18.25</v>
      </c>
      <c r="U26" s="210"/>
      <c r="V26" s="205">
        <f t="shared" si="6"/>
        <v>4.0937999999999999</v>
      </c>
      <c r="W26" s="250">
        <f t="shared" si="7"/>
        <v>4.3853999999999997</v>
      </c>
    </row>
    <row r="27" spans="1:24" x14ac:dyDescent="0.3">
      <c r="A27" s="12" t="s">
        <v>709</v>
      </c>
      <c r="B27" s="51" t="s">
        <v>20</v>
      </c>
      <c r="C27" s="22" t="s">
        <v>212</v>
      </c>
      <c r="D27" s="84" t="s">
        <v>725</v>
      </c>
      <c r="E27" s="10">
        <v>23.85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4.3228999999999997</v>
      </c>
      <c r="K27" s="26">
        <v>0.79259999999999997</v>
      </c>
      <c r="L27" s="158">
        <f t="shared" si="0"/>
        <v>0.1121118566035967</v>
      </c>
      <c r="M27" s="25">
        <v>4.4271000000000003</v>
      </c>
      <c r="N27" s="26">
        <v>0.72709999999999997</v>
      </c>
      <c r="O27" s="158">
        <f t="shared" si="1"/>
        <v>0.10284699840584803</v>
      </c>
      <c r="Q27" s="345"/>
      <c r="R27" s="265" t="s">
        <v>17</v>
      </c>
      <c r="S27" s="57" t="s">
        <v>165</v>
      </c>
      <c r="T27" s="57">
        <f t="shared" si="5"/>
        <v>19.850000000000001</v>
      </c>
      <c r="U27" s="210"/>
      <c r="V27" s="205">
        <f t="shared" si="6"/>
        <v>4.1509999999999998</v>
      </c>
      <c r="W27" s="250">
        <f t="shared" si="7"/>
        <v>4.3021000000000003</v>
      </c>
    </row>
    <row r="28" spans="1:24" x14ac:dyDescent="0.3">
      <c r="A28" s="12" t="s">
        <v>710</v>
      </c>
      <c r="B28" s="51" t="s">
        <v>21</v>
      </c>
      <c r="C28" s="22" t="s">
        <v>213</v>
      </c>
      <c r="D28" s="84" t="s">
        <v>726</v>
      </c>
      <c r="E28" s="10">
        <v>12.65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4.0728999999999997</v>
      </c>
      <c r="K28" s="26">
        <v>0.96260000000000001</v>
      </c>
      <c r="L28" s="158">
        <f t="shared" si="0"/>
        <v>0.13615805345271537</v>
      </c>
      <c r="M28" s="25">
        <v>4.3437999999999999</v>
      </c>
      <c r="N28" s="26">
        <v>0.81640000000000001</v>
      </c>
      <c r="O28" s="158">
        <f t="shared" si="1"/>
        <v>0.11547832416247331</v>
      </c>
      <c r="Q28" s="345"/>
      <c r="R28" s="265" t="s">
        <v>18</v>
      </c>
      <c r="S28" s="57" t="s">
        <v>165</v>
      </c>
      <c r="T28" s="57">
        <f t="shared" si="5"/>
        <v>23.05</v>
      </c>
      <c r="U28" s="210"/>
      <c r="V28" s="205">
        <f t="shared" si="6"/>
        <v>4.0937999999999999</v>
      </c>
      <c r="W28" s="250">
        <f t="shared" si="7"/>
        <v>4.4687999999999999</v>
      </c>
    </row>
    <row r="29" spans="1:24" x14ac:dyDescent="0.3">
      <c r="A29" s="12" t="s">
        <v>711</v>
      </c>
      <c r="B29" s="51" t="s">
        <v>22</v>
      </c>
      <c r="C29" s="22" t="s">
        <v>213</v>
      </c>
      <c r="D29" s="84" t="s">
        <v>726</v>
      </c>
      <c r="E29" s="10">
        <v>23.85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4.6666999999999996</v>
      </c>
      <c r="K29" s="26">
        <v>0.65790000000000004</v>
      </c>
      <c r="L29" s="158">
        <f t="shared" si="0"/>
        <v>9.3058781806089161E-2</v>
      </c>
      <c r="M29" s="25">
        <v>4.5990000000000002</v>
      </c>
      <c r="N29" s="26">
        <v>0.66359999999999997</v>
      </c>
      <c r="O29" s="158">
        <f t="shared" si="1"/>
        <v>9.3865036641618424E-2</v>
      </c>
      <c r="Q29" s="345"/>
      <c r="R29" s="267" t="s">
        <v>19</v>
      </c>
      <c r="S29" s="197" t="s">
        <v>165</v>
      </c>
      <c r="T29" s="197">
        <f t="shared" si="5"/>
        <v>23.85</v>
      </c>
      <c r="U29" s="211"/>
      <c r="V29" s="203">
        <f t="shared" si="6"/>
        <v>4.1458000000000004</v>
      </c>
      <c r="W29" s="251">
        <f t="shared" si="7"/>
        <v>4.3593999999999999</v>
      </c>
    </row>
    <row r="30" spans="1:24" x14ac:dyDescent="0.3">
      <c r="A30" s="12" t="s">
        <v>712</v>
      </c>
      <c r="B30" s="51" t="s">
        <v>23</v>
      </c>
      <c r="C30" s="22" t="s">
        <v>214</v>
      </c>
      <c r="D30" s="84" t="s">
        <v>725</v>
      </c>
      <c r="E30" s="10">
        <v>6.6</v>
      </c>
      <c r="F30" s="10" t="s">
        <v>114</v>
      </c>
      <c r="G30" s="10" t="s">
        <v>99</v>
      </c>
      <c r="H30" s="10" t="s">
        <v>100</v>
      </c>
      <c r="I30" s="23" t="s">
        <v>202</v>
      </c>
      <c r="J30" s="25">
        <v>2.1354000000000002</v>
      </c>
      <c r="K30" s="26">
        <v>1.0296000000000001</v>
      </c>
      <c r="L30" s="158">
        <f t="shared" si="0"/>
        <v>0.14563508397560329</v>
      </c>
      <c r="M30" s="25">
        <v>2.7759999999999998</v>
      </c>
      <c r="N30" s="26">
        <v>1.1194999999999999</v>
      </c>
      <c r="O30" s="158">
        <f t="shared" si="1"/>
        <v>0.15835127866228424</v>
      </c>
      <c r="Q30" s="344" t="s">
        <v>727</v>
      </c>
      <c r="R30" s="266" t="s">
        <v>23</v>
      </c>
      <c r="S30" s="217" t="s">
        <v>729</v>
      </c>
      <c r="T30" s="198">
        <f t="shared" si="5"/>
        <v>6.6</v>
      </c>
      <c r="U30" s="282" t="s">
        <v>731</v>
      </c>
      <c r="V30" s="206">
        <f t="shared" si="6"/>
        <v>2.1354000000000002</v>
      </c>
      <c r="W30" s="249">
        <f t="shared" si="7"/>
        <v>2.7759999999999998</v>
      </c>
    </row>
    <row r="31" spans="1:24" x14ac:dyDescent="0.3">
      <c r="A31" s="12" t="s">
        <v>713</v>
      </c>
      <c r="B31" s="51" t="s">
        <v>24</v>
      </c>
      <c r="C31" s="22" t="s">
        <v>214</v>
      </c>
      <c r="D31" s="84" t="s">
        <v>725</v>
      </c>
      <c r="E31" s="10">
        <v>8.85</v>
      </c>
      <c r="F31" s="10" t="s">
        <v>114</v>
      </c>
      <c r="G31" s="10" t="s">
        <v>99</v>
      </c>
      <c r="H31" s="10" t="s">
        <v>100</v>
      </c>
      <c r="I31" s="23" t="s">
        <v>202</v>
      </c>
      <c r="J31" s="25">
        <v>3.2395999999999998</v>
      </c>
      <c r="K31" s="26">
        <v>0.99470000000000003</v>
      </c>
      <c r="L31" s="158">
        <f t="shared" si="0"/>
        <v>0.14069854121069597</v>
      </c>
      <c r="M31" s="25">
        <v>3.7551999999999999</v>
      </c>
      <c r="N31" s="26">
        <v>1.0117</v>
      </c>
      <c r="O31" s="158">
        <f t="shared" si="1"/>
        <v>0.14310316089560784</v>
      </c>
      <c r="Q31" s="345"/>
      <c r="R31" s="265" t="s">
        <v>24</v>
      </c>
      <c r="S31" s="57" t="s">
        <v>729</v>
      </c>
      <c r="T31" s="57">
        <f t="shared" si="5"/>
        <v>8.85</v>
      </c>
      <c r="U31" s="210" t="s">
        <v>731</v>
      </c>
      <c r="V31" s="205">
        <f t="shared" si="6"/>
        <v>3.2395999999999998</v>
      </c>
      <c r="W31" s="250">
        <f t="shared" si="7"/>
        <v>3.7551999999999999</v>
      </c>
    </row>
    <row r="32" spans="1:24" x14ac:dyDescent="0.3">
      <c r="A32" s="12" t="s">
        <v>714</v>
      </c>
      <c r="B32" s="51" t="s">
        <v>25</v>
      </c>
      <c r="C32" s="22" t="s">
        <v>214</v>
      </c>
      <c r="D32" s="84" t="s">
        <v>725</v>
      </c>
      <c r="E32" s="10">
        <v>12.65</v>
      </c>
      <c r="F32" s="10" t="s">
        <v>114</v>
      </c>
      <c r="G32" s="10" t="s">
        <v>99</v>
      </c>
      <c r="H32" s="10" t="s">
        <v>100</v>
      </c>
      <c r="I32" s="23" t="s">
        <v>202</v>
      </c>
      <c r="J32" s="25">
        <v>3.6718999999999999</v>
      </c>
      <c r="K32" s="26">
        <v>1.0189999999999999</v>
      </c>
      <c r="L32" s="158">
        <f t="shared" si="0"/>
        <v>0.14413573287795234</v>
      </c>
      <c r="M32" s="25">
        <v>4.2812999999999999</v>
      </c>
      <c r="N32" s="26">
        <v>0.80189999999999995</v>
      </c>
      <c r="O32" s="158">
        <f t="shared" si="1"/>
        <v>0.11342732501946023</v>
      </c>
      <c r="Q32" s="345"/>
      <c r="R32" s="265" t="s">
        <v>25</v>
      </c>
      <c r="S32" s="57" t="s">
        <v>729</v>
      </c>
      <c r="T32" s="57">
        <f t="shared" si="5"/>
        <v>12.65</v>
      </c>
      <c r="U32" s="210" t="s">
        <v>731</v>
      </c>
      <c r="V32" s="205">
        <f t="shared" si="6"/>
        <v>3.6718999999999999</v>
      </c>
      <c r="W32" s="250">
        <f t="shared" si="7"/>
        <v>4.2812999999999999</v>
      </c>
    </row>
    <row r="33" spans="1:23" x14ac:dyDescent="0.3">
      <c r="A33" s="12" t="s">
        <v>715</v>
      </c>
      <c r="B33" s="51" t="s">
        <v>26</v>
      </c>
      <c r="C33" s="22" t="s">
        <v>214</v>
      </c>
      <c r="D33" s="84" t="s">
        <v>725</v>
      </c>
      <c r="E33" s="10">
        <v>15.85</v>
      </c>
      <c r="F33" s="10" t="s">
        <v>114</v>
      </c>
      <c r="G33" s="10" t="s">
        <v>99</v>
      </c>
      <c r="H33" s="10" t="s">
        <v>100</v>
      </c>
      <c r="I33" s="23" t="s">
        <v>202</v>
      </c>
      <c r="J33" s="25">
        <v>3.8020999999999998</v>
      </c>
      <c r="K33" s="26">
        <v>0.99860000000000004</v>
      </c>
      <c r="L33" s="158">
        <f t="shared" si="0"/>
        <v>0.14125018925605812</v>
      </c>
      <c r="M33" s="25">
        <v>4.3177000000000003</v>
      </c>
      <c r="N33" s="26">
        <v>0.73660000000000003</v>
      </c>
      <c r="O33" s="158">
        <f t="shared" si="1"/>
        <v>0.1041907564650635</v>
      </c>
      <c r="Q33" s="345"/>
      <c r="R33" s="265" t="s">
        <v>26</v>
      </c>
      <c r="S33" s="57" t="s">
        <v>729</v>
      </c>
      <c r="T33" s="57">
        <f t="shared" si="5"/>
        <v>15.85</v>
      </c>
      <c r="U33" s="210" t="s">
        <v>731</v>
      </c>
      <c r="V33" s="205">
        <f t="shared" si="6"/>
        <v>3.8020999999999998</v>
      </c>
      <c r="W33" s="250">
        <f t="shared" si="7"/>
        <v>4.3177000000000003</v>
      </c>
    </row>
    <row r="34" spans="1:23" x14ac:dyDescent="0.3">
      <c r="A34" s="12" t="s">
        <v>716</v>
      </c>
      <c r="B34" s="51" t="s">
        <v>27</v>
      </c>
      <c r="C34" s="22" t="s">
        <v>214</v>
      </c>
      <c r="D34" s="84" t="s">
        <v>725</v>
      </c>
      <c r="E34" s="10">
        <v>19.850000000000001</v>
      </c>
      <c r="F34" s="10" t="s">
        <v>114</v>
      </c>
      <c r="G34" s="10" t="s">
        <v>99</v>
      </c>
      <c r="H34" s="10" t="s">
        <v>100</v>
      </c>
      <c r="I34" s="23" t="s">
        <v>202</v>
      </c>
      <c r="J34" s="25">
        <v>3.9062999999999999</v>
      </c>
      <c r="K34" s="26">
        <v>1.0291999999999999</v>
      </c>
      <c r="L34" s="158">
        <f t="shared" si="0"/>
        <v>0.14557850468889946</v>
      </c>
      <c r="M34" s="25">
        <v>4.4375</v>
      </c>
      <c r="N34" s="26">
        <v>0.71360000000000001</v>
      </c>
      <c r="O34" s="158">
        <f t="shared" si="1"/>
        <v>0.1009374474795945</v>
      </c>
      <c r="Q34" s="345"/>
      <c r="R34" s="265" t="s">
        <v>27</v>
      </c>
      <c r="S34" s="57" t="s">
        <v>729</v>
      </c>
      <c r="T34" s="57">
        <f t="shared" si="5"/>
        <v>19.850000000000001</v>
      </c>
      <c r="U34" s="210" t="s">
        <v>731</v>
      </c>
      <c r="V34" s="205">
        <f t="shared" si="6"/>
        <v>3.9062999999999999</v>
      </c>
      <c r="W34" s="250">
        <f t="shared" si="7"/>
        <v>4.4375</v>
      </c>
    </row>
    <row r="35" spans="1:23" x14ac:dyDescent="0.3">
      <c r="A35" s="12" t="s">
        <v>717</v>
      </c>
      <c r="B35" s="51" t="s">
        <v>28</v>
      </c>
      <c r="C35" s="22" t="s">
        <v>214</v>
      </c>
      <c r="D35" s="84" t="s">
        <v>725</v>
      </c>
      <c r="E35" s="10">
        <v>23.85</v>
      </c>
      <c r="F35" s="10" t="s">
        <v>114</v>
      </c>
      <c r="G35" s="10" t="s">
        <v>99</v>
      </c>
      <c r="H35" s="10" t="s">
        <v>100</v>
      </c>
      <c r="I35" s="23" t="s">
        <v>202</v>
      </c>
      <c r="J35" s="25">
        <v>3.8906000000000001</v>
      </c>
      <c r="K35" s="26">
        <v>1.0452999999999999</v>
      </c>
      <c r="L35" s="158">
        <f t="shared" si="0"/>
        <v>0.14785582097872776</v>
      </c>
      <c r="M35" s="25">
        <v>4.5156000000000001</v>
      </c>
      <c r="N35" s="26">
        <v>0.70140000000000002</v>
      </c>
      <c r="O35" s="158">
        <f t="shared" si="1"/>
        <v>9.9211779235128333E-2</v>
      </c>
      <c r="Q35" s="345"/>
      <c r="R35" s="267" t="s">
        <v>28</v>
      </c>
      <c r="S35" s="197" t="s">
        <v>729</v>
      </c>
      <c r="T35" s="197">
        <f t="shared" si="5"/>
        <v>23.85</v>
      </c>
      <c r="U35" s="211" t="s">
        <v>731</v>
      </c>
      <c r="V35" s="203">
        <f t="shared" si="6"/>
        <v>3.8906000000000001</v>
      </c>
      <c r="W35" s="251">
        <f t="shared" si="7"/>
        <v>4.5156000000000001</v>
      </c>
    </row>
    <row r="36" spans="1:23" x14ac:dyDescent="0.3">
      <c r="A36" s="12" t="s">
        <v>718</v>
      </c>
      <c r="B36" s="51" t="s">
        <v>29</v>
      </c>
      <c r="C36" s="22" t="s">
        <v>215</v>
      </c>
      <c r="D36" s="84" t="s">
        <v>726</v>
      </c>
      <c r="E36" s="10">
        <v>6.6</v>
      </c>
      <c r="F36" s="10" t="s">
        <v>114</v>
      </c>
      <c r="G36" s="10" t="s">
        <v>99</v>
      </c>
      <c r="H36" s="10" t="s">
        <v>100</v>
      </c>
      <c r="I36" s="23" t="s">
        <v>202</v>
      </c>
      <c r="J36" s="25">
        <v>2.4531000000000001</v>
      </c>
      <c r="K36" s="26">
        <v>1.0375000000000001</v>
      </c>
      <c r="L36" s="158">
        <f t="shared" si="0"/>
        <v>0.1467525248880035</v>
      </c>
      <c r="M36" s="25">
        <v>3.1718999999999999</v>
      </c>
      <c r="N36" s="26">
        <v>1.0568</v>
      </c>
      <c r="O36" s="158">
        <f t="shared" si="1"/>
        <v>0.14948247547146226</v>
      </c>
      <c r="Q36" s="344" t="s">
        <v>728</v>
      </c>
      <c r="R36" s="266" t="s">
        <v>29</v>
      </c>
      <c r="S36" s="216" t="s">
        <v>730</v>
      </c>
      <c r="T36" s="198">
        <f t="shared" si="5"/>
        <v>6.6</v>
      </c>
      <c r="U36" s="282" t="s">
        <v>732</v>
      </c>
      <c r="V36" s="206">
        <f t="shared" si="6"/>
        <v>2.4531000000000001</v>
      </c>
      <c r="W36" s="249">
        <f t="shared" si="7"/>
        <v>3.1718999999999999</v>
      </c>
    </row>
    <row r="37" spans="1:23" x14ac:dyDescent="0.3">
      <c r="A37" s="12" t="s">
        <v>719</v>
      </c>
      <c r="B37" s="51" t="s">
        <v>30</v>
      </c>
      <c r="C37" s="22" t="s">
        <v>215</v>
      </c>
      <c r="D37" s="84" t="s">
        <v>726</v>
      </c>
      <c r="E37" s="10">
        <v>8.85</v>
      </c>
      <c r="F37" s="10" t="s">
        <v>114</v>
      </c>
      <c r="G37" s="10" t="s">
        <v>99</v>
      </c>
      <c r="H37" s="10" t="s">
        <v>100</v>
      </c>
      <c r="I37" s="23" t="s">
        <v>202</v>
      </c>
      <c r="J37" s="25">
        <v>3.2031000000000001</v>
      </c>
      <c r="K37" s="26">
        <v>1.0807</v>
      </c>
      <c r="L37" s="158">
        <f t="shared" si="0"/>
        <v>0.15286308785201483</v>
      </c>
      <c r="M37" s="25">
        <v>3.7917000000000001</v>
      </c>
      <c r="N37" s="26">
        <v>0.84899999999999998</v>
      </c>
      <c r="O37" s="158">
        <f t="shared" si="1"/>
        <v>0.1200895360288337</v>
      </c>
      <c r="Q37" s="345"/>
      <c r="R37" s="265" t="s">
        <v>30</v>
      </c>
      <c r="S37" s="212" t="s">
        <v>730</v>
      </c>
      <c r="T37" s="57">
        <f t="shared" si="5"/>
        <v>8.85</v>
      </c>
      <c r="U37" s="210" t="s">
        <v>732</v>
      </c>
      <c r="V37" s="205">
        <f t="shared" si="6"/>
        <v>3.2031000000000001</v>
      </c>
      <c r="W37" s="250">
        <f t="shared" si="7"/>
        <v>3.7917000000000001</v>
      </c>
    </row>
    <row r="38" spans="1:23" x14ac:dyDescent="0.3">
      <c r="A38" s="12" t="s">
        <v>720</v>
      </c>
      <c r="B38" s="51" t="s">
        <v>31</v>
      </c>
      <c r="C38" s="22" t="s">
        <v>215</v>
      </c>
      <c r="D38" s="84" t="s">
        <v>726</v>
      </c>
      <c r="E38" s="10">
        <v>12.65</v>
      </c>
      <c r="F38" s="10" t="s">
        <v>114</v>
      </c>
      <c r="G38" s="10" t="s">
        <v>99</v>
      </c>
      <c r="H38" s="10" t="s">
        <v>100</v>
      </c>
      <c r="I38" s="23" t="s">
        <v>202</v>
      </c>
      <c r="J38" s="25">
        <v>3.9531000000000001</v>
      </c>
      <c r="K38" s="26">
        <v>0.96689999999999998</v>
      </c>
      <c r="L38" s="158">
        <f t="shared" si="0"/>
        <v>0.13676628078478126</v>
      </c>
      <c r="M38" s="25">
        <v>4.3958000000000004</v>
      </c>
      <c r="N38" s="26">
        <v>0.75860000000000005</v>
      </c>
      <c r="O38" s="158">
        <f t="shared" si="1"/>
        <v>0.10730261723377298</v>
      </c>
      <c r="Q38" s="345"/>
      <c r="R38" s="265" t="s">
        <v>31</v>
      </c>
      <c r="S38" s="212" t="s">
        <v>730</v>
      </c>
      <c r="T38" s="57">
        <f t="shared" si="5"/>
        <v>12.65</v>
      </c>
      <c r="U38" s="210" t="s">
        <v>732</v>
      </c>
      <c r="V38" s="205">
        <f t="shared" si="6"/>
        <v>3.9531000000000001</v>
      </c>
      <c r="W38" s="250">
        <f t="shared" si="7"/>
        <v>4.3958000000000004</v>
      </c>
    </row>
    <row r="39" spans="1:23" x14ac:dyDescent="0.3">
      <c r="A39" s="12" t="s">
        <v>721</v>
      </c>
      <c r="B39" s="51" t="s">
        <v>32</v>
      </c>
      <c r="C39" s="22" t="s">
        <v>215</v>
      </c>
      <c r="D39" s="84" t="s">
        <v>726</v>
      </c>
      <c r="E39" s="10">
        <v>15.85</v>
      </c>
      <c r="F39" s="10" t="s">
        <v>114</v>
      </c>
      <c r="G39" s="10" t="s">
        <v>99</v>
      </c>
      <c r="H39" s="10" t="s">
        <v>100</v>
      </c>
      <c r="I39" s="23" t="s">
        <v>202</v>
      </c>
      <c r="J39" s="25">
        <v>3.9582999999999999</v>
      </c>
      <c r="K39" s="26">
        <v>1.0527</v>
      </c>
      <c r="L39" s="158">
        <f t="shared" si="0"/>
        <v>0.14890253778274823</v>
      </c>
      <c r="M39" s="25">
        <v>4.4115000000000002</v>
      </c>
      <c r="N39" s="26">
        <v>0.68069999999999997</v>
      </c>
      <c r="O39" s="158">
        <f t="shared" si="1"/>
        <v>9.6283801148206241E-2</v>
      </c>
      <c r="Q39" s="345"/>
      <c r="R39" s="265" t="s">
        <v>32</v>
      </c>
      <c r="S39" s="212" t="s">
        <v>730</v>
      </c>
      <c r="T39" s="57">
        <f t="shared" si="5"/>
        <v>15.85</v>
      </c>
      <c r="U39" s="210" t="s">
        <v>732</v>
      </c>
      <c r="V39" s="205">
        <f t="shared" si="6"/>
        <v>3.9582999999999999</v>
      </c>
      <c r="W39" s="250">
        <f t="shared" si="7"/>
        <v>4.4115000000000002</v>
      </c>
    </row>
    <row r="40" spans="1:23" x14ac:dyDescent="0.3">
      <c r="A40" s="12" t="s">
        <v>722</v>
      </c>
      <c r="B40" s="51" t="s">
        <v>33</v>
      </c>
      <c r="C40" s="22" t="s">
        <v>215</v>
      </c>
      <c r="D40" s="84" t="s">
        <v>726</v>
      </c>
      <c r="E40" s="10">
        <v>19.850000000000001</v>
      </c>
      <c r="F40" s="10" t="s">
        <v>114</v>
      </c>
      <c r="G40" s="10" t="s">
        <v>99</v>
      </c>
      <c r="H40" s="10" t="s">
        <v>100</v>
      </c>
      <c r="I40" s="23" t="s">
        <v>202</v>
      </c>
      <c r="J40" s="25">
        <v>4.1718999999999999</v>
      </c>
      <c r="K40" s="26">
        <v>0.94710000000000005</v>
      </c>
      <c r="L40" s="158">
        <f t="shared" si="0"/>
        <v>0.13396560609294275</v>
      </c>
      <c r="M40" s="25">
        <v>4.3853999999999997</v>
      </c>
      <c r="N40" s="26">
        <v>0.74309999999999998</v>
      </c>
      <c r="O40" s="158">
        <f t="shared" si="1"/>
        <v>0.10511016987400038</v>
      </c>
      <c r="Q40" s="345"/>
      <c r="R40" s="265" t="s">
        <v>33</v>
      </c>
      <c r="S40" s="212" t="s">
        <v>730</v>
      </c>
      <c r="T40" s="57">
        <f t="shared" si="5"/>
        <v>19.850000000000001</v>
      </c>
      <c r="U40" s="210" t="s">
        <v>732</v>
      </c>
      <c r="V40" s="205">
        <f t="shared" si="6"/>
        <v>4.1718999999999999</v>
      </c>
      <c r="W40" s="250">
        <f t="shared" si="7"/>
        <v>4.3853999999999997</v>
      </c>
    </row>
    <row r="41" spans="1:23" x14ac:dyDescent="0.3">
      <c r="A41" s="12" t="s">
        <v>723</v>
      </c>
      <c r="B41" s="51" t="s">
        <v>34</v>
      </c>
      <c r="C41" s="22" t="s">
        <v>215</v>
      </c>
      <c r="D41" s="84" t="s">
        <v>726</v>
      </c>
      <c r="E41" s="10">
        <v>23.05</v>
      </c>
      <c r="F41" s="10" t="s">
        <v>114</v>
      </c>
      <c r="G41" s="10" t="s">
        <v>99</v>
      </c>
      <c r="H41" s="10" t="s">
        <v>100</v>
      </c>
      <c r="I41" s="23" t="s">
        <v>202</v>
      </c>
      <c r="J41" s="25">
        <v>4.1562999999999999</v>
      </c>
      <c r="K41" s="26">
        <v>0.97430000000000005</v>
      </c>
      <c r="L41" s="158">
        <f t="shared" si="0"/>
        <v>0.13781299758880175</v>
      </c>
      <c r="M41" s="25">
        <v>4.4583000000000004</v>
      </c>
      <c r="N41" s="26">
        <v>0.72960000000000003</v>
      </c>
      <c r="O41" s="158">
        <f t="shared" si="1"/>
        <v>0.10320061894774685</v>
      </c>
      <c r="Q41" s="345"/>
      <c r="R41" s="265" t="s">
        <v>34</v>
      </c>
      <c r="S41" s="212" t="s">
        <v>730</v>
      </c>
      <c r="T41" s="57">
        <f t="shared" si="5"/>
        <v>23.05</v>
      </c>
      <c r="U41" s="210" t="s">
        <v>732</v>
      </c>
      <c r="V41" s="205">
        <f t="shared" si="6"/>
        <v>4.1562999999999999</v>
      </c>
      <c r="W41" s="250">
        <f t="shared" si="7"/>
        <v>4.4583000000000004</v>
      </c>
    </row>
    <row r="42" spans="1:23" ht="15" thickBot="1" x14ac:dyDescent="0.35">
      <c r="A42" s="12" t="s">
        <v>724</v>
      </c>
      <c r="B42" s="55" t="s">
        <v>35</v>
      </c>
      <c r="C42" s="41" t="s">
        <v>215</v>
      </c>
      <c r="D42" s="85" t="s">
        <v>726</v>
      </c>
      <c r="E42" s="42">
        <v>23.85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175">
        <v>4.2240000000000002</v>
      </c>
      <c r="K42" s="171">
        <v>0.92479999999999996</v>
      </c>
      <c r="L42" s="176">
        <f t="shared" si="0"/>
        <v>0.13081131085920542</v>
      </c>
      <c r="M42" s="46">
        <v>4.5</v>
      </c>
      <c r="N42" s="47">
        <v>0.70150000000000001</v>
      </c>
      <c r="O42" s="160">
        <f t="shared" si="1"/>
        <v>9.9225924056804291E-2</v>
      </c>
      <c r="Q42" s="345"/>
      <c r="R42" s="267" t="s">
        <v>35</v>
      </c>
      <c r="S42" s="219" t="s">
        <v>730</v>
      </c>
      <c r="T42" s="197">
        <f t="shared" si="5"/>
        <v>23.85</v>
      </c>
      <c r="U42" s="211" t="s">
        <v>732</v>
      </c>
      <c r="V42" s="203">
        <f t="shared" si="6"/>
        <v>4.2240000000000002</v>
      </c>
      <c r="W42" s="251">
        <f t="shared" si="7"/>
        <v>4.5</v>
      </c>
    </row>
    <row r="90" spans="16:17" x14ac:dyDescent="0.3">
      <c r="P90" s="293"/>
      <c r="Q90" s="192" t="s">
        <v>87</v>
      </c>
    </row>
    <row r="91" spans="16:17" x14ac:dyDescent="0.3">
      <c r="P91" s="13"/>
      <c r="Q91" s="13"/>
    </row>
    <row r="92" spans="16:17" x14ac:dyDescent="0.3">
      <c r="P92" s="309" t="s">
        <v>83</v>
      </c>
      <c r="Q92" s="309"/>
    </row>
    <row r="93" spans="16:17" x14ac:dyDescent="0.3">
      <c r="P93" s="296"/>
      <c r="Q93" s="297" t="s">
        <v>628</v>
      </c>
    </row>
    <row r="94" spans="16:17" x14ac:dyDescent="0.3">
      <c r="P94" s="294"/>
      <c r="Q94" s="297" t="s">
        <v>630</v>
      </c>
    </row>
    <row r="147" spans="16:17" x14ac:dyDescent="0.3">
      <c r="P147" s="293"/>
      <c r="Q147" s="192" t="s">
        <v>87</v>
      </c>
    </row>
    <row r="148" spans="16:17" x14ac:dyDescent="0.3">
      <c r="P148" s="13"/>
      <c r="Q148" s="13"/>
    </row>
    <row r="149" spans="16:17" x14ac:dyDescent="0.3">
      <c r="P149" s="309" t="s">
        <v>83</v>
      </c>
      <c r="Q149" s="309"/>
    </row>
    <row r="150" spans="16:17" x14ac:dyDescent="0.3">
      <c r="P150" s="296"/>
      <c r="Q150" s="297" t="s">
        <v>628</v>
      </c>
    </row>
    <row r="151" spans="16:17" x14ac:dyDescent="0.3">
      <c r="P151" s="294"/>
      <c r="Q151" s="297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H3:H4"/>
    <mergeCell ref="B3:B4"/>
    <mergeCell ref="C3:C4"/>
    <mergeCell ref="D3:D4"/>
    <mergeCell ref="E3:E4"/>
    <mergeCell ref="F3:F4"/>
    <mergeCell ref="G3:G4"/>
    <mergeCell ref="P92:Q92"/>
    <mergeCell ref="P149:Q149"/>
    <mergeCell ref="I3:I4"/>
    <mergeCell ref="Q12:Q19"/>
    <mergeCell ref="Q21:Q29"/>
    <mergeCell ref="Q30:Q35"/>
    <mergeCell ref="Q36:Q42"/>
    <mergeCell ref="M3:O3"/>
    <mergeCell ref="J3:L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opLeftCell="P1" zoomScale="80" zoomScaleNormal="80" workbookViewId="0">
      <selection activeCell="T131" sqref="T131"/>
    </sheetView>
  </sheetViews>
  <sheetFormatPr defaultColWidth="9.109375" defaultRowHeight="14.4" x14ac:dyDescent="0.3"/>
  <cols>
    <col min="1" max="1" width="31.33203125" style="12" customWidth="1"/>
    <col min="2" max="2" width="9.109375" style="12"/>
    <col min="3" max="3" width="34.5546875" style="57" bestFit="1" customWidth="1"/>
    <col min="4" max="4" width="18.44140625" style="57" bestFit="1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14.6640625" style="12" customWidth="1"/>
    <col min="20" max="16384" width="9.109375" style="12"/>
  </cols>
  <sheetData>
    <row r="1" spans="1:23" x14ac:dyDescent="0.3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63</v>
      </c>
    </row>
    <row r="2" spans="1:23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3">
      <c r="B3" s="320" t="s">
        <v>52</v>
      </c>
      <c r="C3" s="322" t="s">
        <v>221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23" ht="15" thickBot="1" x14ac:dyDescent="0.35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49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4.5468999999999999</v>
      </c>
      <c r="K5" s="20">
        <v>0.7</v>
      </c>
      <c r="L5" s="157">
        <f>CONFIDENCE(0.05,K5,192)</f>
        <v>9.9013751731665003E-2</v>
      </c>
      <c r="M5" s="19">
        <v>4.7343999999999999</v>
      </c>
      <c r="N5" s="20">
        <v>0.44280000000000003</v>
      </c>
      <c r="O5" s="157">
        <f t="shared" ref="O5:O42" si="0">CONFIDENCE(0.05,N5,192)</f>
        <v>6.2633270381116102E-2</v>
      </c>
    </row>
    <row r="6" spans="1:23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4.5103999999999997</v>
      </c>
      <c r="K6" s="26">
        <v>0.65510000000000002</v>
      </c>
      <c r="L6" s="158">
        <f t="shared" ref="L6:L42" si="1">CONFIDENCE(0.05,K6,192)</f>
        <v>9.2662726799162501E-2</v>
      </c>
      <c r="M6" s="25">
        <v>4.5208000000000004</v>
      </c>
      <c r="N6" s="26">
        <v>0.63049999999999995</v>
      </c>
      <c r="O6" s="158">
        <f t="shared" si="0"/>
        <v>8.9183100666878262E-2</v>
      </c>
    </row>
    <row r="7" spans="1:23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3.7240000000000002</v>
      </c>
      <c r="K7" s="26">
        <v>0.87539999999999996</v>
      </c>
      <c r="L7" s="158">
        <f t="shared" si="1"/>
        <v>0.12382376895128508</v>
      </c>
      <c r="M7" s="25">
        <v>4.4583000000000004</v>
      </c>
      <c r="N7" s="26">
        <v>0.73670000000000002</v>
      </c>
      <c r="O7" s="158">
        <f t="shared" si="0"/>
        <v>0.10420490128673945</v>
      </c>
    </row>
    <row r="8" spans="1:23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2.5625</v>
      </c>
      <c r="K8" s="26">
        <v>0.8538</v>
      </c>
      <c r="L8" s="158">
        <f t="shared" si="1"/>
        <v>0.1207684874692794</v>
      </c>
      <c r="M8" s="25">
        <v>3.2968999999999999</v>
      </c>
      <c r="N8" s="26">
        <v>1.107</v>
      </c>
      <c r="O8" s="158">
        <f t="shared" si="0"/>
        <v>0.15658317595279025</v>
      </c>
    </row>
    <row r="9" spans="1:23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1.7135</v>
      </c>
      <c r="K9" s="26">
        <v>0.89570000000000005</v>
      </c>
      <c r="L9" s="158">
        <f t="shared" si="1"/>
        <v>0.12669516775150336</v>
      </c>
      <c r="M9" s="25">
        <v>1.651</v>
      </c>
      <c r="N9" s="26">
        <v>0.77129999999999999</v>
      </c>
      <c r="O9" s="158">
        <f t="shared" si="0"/>
        <v>0.10909900958661888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0.55579999999999996</v>
      </c>
      <c r="L10" s="159">
        <f t="shared" si="1"/>
        <v>7.8616918874942016E-2</v>
      </c>
      <c r="M10" s="32">
        <v>1.099</v>
      </c>
      <c r="N10" s="33">
        <v>0.31640000000000001</v>
      </c>
      <c r="O10" s="159">
        <f t="shared" si="0"/>
        <v>4.4754215782712582E-2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627</v>
      </c>
      <c r="W11" s="222" t="s">
        <v>63</v>
      </c>
    </row>
    <row r="12" spans="1:23" ht="15" thickTop="1" x14ac:dyDescent="0.3">
      <c r="A12" s="12" t="s">
        <v>765</v>
      </c>
      <c r="B12" s="50" t="s">
        <v>7</v>
      </c>
      <c r="C12" s="15" t="s">
        <v>188</v>
      </c>
      <c r="D12" s="15" t="s">
        <v>173</v>
      </c>
      <c r="E12" s="16">
        <v>14.25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4.0103999999999997</v>
      </c>
      <c r="K12" s="20">
        <v>0.89790000000000003</v>
      </c>
      <c r="L12" s="157">
        <f t="shared" si="1"/>
        <v>0.1270063538283743</v>
      </c>
      <c r="M12" s="19">
        <v>4.1666999999999996</v>
      </c>
      <c r="N12" s="20">
        <v>0.79479999999999995</v>
      </c>
      <c r="O12" s="157">
        <f t="shared" si="0"/>
        <v>0.11242304268046763</v>
      </c>
      <c r="Q12" s="331" t="s">
        <v>630</v>
      </c>
      <c r="R12" s="266" t="s">
        <v>8</v>
      </c>
      <c r="S12" s="194" t="s">
        <v>556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2.875</v>
      </c>
      <c r="W12" s="249">
        <f>VLOOKUP($R12,$B$12:$O$42,12)</f>
        <v>3.1823000000000001</v>
      </c>
    </row>
    <row r="13" spans="1:23" x14ac:dyDescent="0.3">
      <c r="A13" s="12" t="s">
        <v>773</v>
      </c>
      <c r="B13" s="51" t="s">
        <v>8</v>
      </c>
      <c r="C13" s="22" t="s">
        <v>189</v>
      </c>
      <c r="D13" s="22" t="s">
        <v>173</v>
      </c>
      <c r="E13" s="10">
        <v>6.6</v>
      </c>
      <c r="F13" s="10" t="s">
        <v>114</v>
      </c>
      <c r="G13" s="10" t="s">
        <v>99</v>
      </c>
      <c r="H13" s="10" t="s">
        <v>121</v>
      </c>
      <c r="I13" s="23" t="s">
        <v>89</v>
      </c>
      <c r="J13" s="25">
        <v>2.875</v>
      </c>
      <c r="K13" s="26">
        <v>0.94059999999999999</v>
      </c>
      <c r="L13" s="158">
        <f t="shared" si="1"/>
        <v>0.13304619268400589</v>
      </c>
      <c r="M13" s="25">
        <v>3.1823000000000001</v>
      </c>
      <c r="N13" s="26">
        <v>0.92269999999999996</v>
      </c>
      <c r="O13" s="158">
        <f t="shared" si="0"/>
        <v>0.13051426960401044</v>
      </c>
      <c r="Q13" s="332"/>
      <c r="R13" s="265" t="s">
        <v>9</v>
      </c>
      <c r="S13" s="195" t="s">
        <v>556</v>
      </c>
      <c r="T13" s="57">
        <f t="shared" ref="T13:T37" si="2">VLOOKUP($R13,$B$12:$O$42,4)</f>
        <v>8.85</v>
      </c>
      <c r="U13" s="210" t="str">
        <f t="shared" ref="U13:U37" si="3">VLOOKUP($R13,$B$12:$O$42,7)</f>
        <v>3%</v>
      </c>
      <c r="V13" s="205">
        <f t="shared" ref="V13:V37" si="4">VLOOKUP($R13,$B$12:$O$42,9)</f>
        <v>3.4948000000000001</v>
      </c>
      <c r="W13" s="250">
        <f t="shared" ref="W13:W37" si="5">VLOOKUP($R13,$B$12:$O$42,12)</f>
        <v>3.7343999999999999</v>
      </c>
    </row>
    <row r="14" spans="1:23" x14ac:dyDescent="0.3">
      <c r="A14" s="12" t="s">
        <v>774</v>
      </c>
      <c r="B14" s="5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3.4948000000000001</v>
      </c>
      <c r="K14" s="26">
        <v>0.90369999999999995</v>
      </c>
      <c r="L14" s="158">
        <f t="shared" si="1"/>
        <v>0.12782675348557951</v>
      </c>
      <c r="M14" s="25">
        <v>3.7343999999999999</v>
      </c>
      <c r="N14" s="26">
        <v>0.80400000000000005</v>
      </c>
      <c r="O14" s="158">
        <f t="shared" si="0"/>
        <v>0.11372436627465525</v>
      </c>
      <c r="Q14" s="332"/>
      <c r="R14" s="265" t="s">
        <v>10</v>
      </c>
      <c r="S14" s="195" t="s">
        <v>556</v>
      </c>
      <c r="T14" s="57">
        <f t="shared" si="2"/>
        <v>14.25</v>
      </c>
      <c r="U14" s="210" t="str">
        <f t="shared" si="3"/>
        <v>3%</v>
      </c>
      <c r="V14" s="205">
        <f t="shared" si="4"/>
        <v>3.9375</v>
      </c>
      <c r="W14" s="250">
        <f t="shared" si="5"/>
        <v>4.1666999999999996</v>
      </c>
    </row>
    <row r="15" spans="1:23" x14ac:dyDescent="0.3">
      <c r="A15" s="12" t="s">
        <v>775</v>
      </c>
      <c r="B15" s="51" t="s">
        <v>10</v>
      </c>
      <c r="C15" s="22" t="s">
        <v>189</v>
      </c>
      <c r="D15" s="22" t="s">
        <v>173</v>
      </c>
      <c r="E15" s="10">
        <v>14.25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3.9375</v>
      </c>
      <c r="K15" s="26">
        <v>0.82899999999999996</v>
      </c>
      <c r="L15" s="158">
        <f t="shared" si="1"/>
        <v>0.11726057169364326</v>
      </c>
      <c r="M15" s="25">
        <v>4.1666999999999996</v>
      </c>
      <c r="N15" s="26">
        <v>0.72599999999999998</v>
      </c>
      <c r="O15" s="158">
        <f t="shared" si="0"/>
        <v>0.10269140536741256</v>
      </c>
      <c r="Q15" s="332"/>
      <c r="R15" s="265" t="s">
        <v>11</v>
      </c>
      <c r="S15" s="195" t="s">
        <v>556</v>
      </c>
      <c r="T15" s="57">
        <f t="shared" si="2"/>
        <v>18.25</v>
      </c>
      <c r="U15" s="210" t="str">
        <f t="shared" si="3"/>
        <v>3%</v>
      </c>
      <c r="V15" s="205">
        <f t="shared" si="4"/>
        <v>4.0884999999999998</v>
      </c>
      <c r="W15" s="250">
        <f t="shared" si="5"/>
        <v>4.3125</v>
      </c>
    </row>
    <row r="16" spans="1:23" x14ac:dyDescent="0.3">
      <c r="A16" s="12" t="s">
        <v>776</v>
      </c>
      <c r="B16" s="51" t="s">
        <v>11</v>
      </c>
      <c r="C16" s="22" t="s">
        <v>189</v>
      </c>
      <c r="D16" s="22" t="s">
        <v>173</v>
      </c>
      <c r="E16" s="10">
        <v>18.25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4.0884999999999998</v>
      </c>
      <c r="K16" s="26">
        <v>0.77090000000000003</v>
      </c>
      <c r="L16" s="158">
        <f t="shared" si="1"/>
        <v>0.10904243029991507</v>
      </c>
      <c r="M16" s="25">
        <v>4.3125</v>
      </c>
      <c r="N16" s="26">
        <v>0.72809999999999997</v>
      </c>
      <c r="O16" s="158">
        <f t="shared" si="0"/>
        <v>0.10298844662260756</v>
      </c>
      <c r="Q16" s="332"/>
      <c r="R16" s="265" t="s">
        <v>12</v>
      </c>
      <c r="S16" s="195" t="s">
        <v>556</v>
      </c>
      <c r="T16" s="57">
        <f t="shared" si="2"/>
        <v>23.05</v>
      </c>
      <c r="U16" s="210" t="str">
        <f t="shared" si="3"/>
        <v>3%</v>
      </c>
      <c r="V16" s="205">
        <f t="shared" si="4"/>
        <v>4.1353999999999997</v>
      </c>
      <c r="W16" s="250">
        <f t="shared" si="5"/>
        <v>4.1927000000000003</v>
      </c>
    </row>
    <row r="17" spans="1:23" x14ac:dyDescent="0.3">
      <c r="A17" s="12" t="s">
        <v>777</v>
      </c>
      <c r="B17" s="51" t="s">
        <v>12</v>
      </c>
      <c r="C17" s="22" t="s">
        <v>189</v>
      </c>
      <c r="D17" s="22" t="s">
        <v>173</v>
      </c>
      <c r="E17" s="10">
        <v>23.05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4.1353999999999997</v>
      </c>
      <c r="K17" s="26">
        <v>0.7742</v>
      </c>
      <c r="L17" s="158">
        <f t="shared" si="1"/>
        <v>0.10950920941522149</v>
      </c>
      <c r="M17" s="25">
        <v>4.1927000000000003</v>
      </c>
      <c r="N17" s="26">
        <v>0.81820000000000004</v>
      </c>
      <c r="O17" s="158">
        <f t="shared" si="0"/>
        <v>0.11573293095264045</v>
      </c>
      <c r="Q17" s="332"/>
      <c r="R17" s="267" t="s">
        <v>13</v>
      </c>
      <c r="S17" s="196" t="s">
        <v>556</v>
      </c>
      <c r="T17" s="197">
        <f t="shared" si="2"/>
        <v>23.85</v>
      </c>
      <c r="U17" s="211" t="str">
        <f t="shared" si="3"/>
        <v>3%</v>
      </c>
      <c r="V17" s="203">
        <f t="shared" si="4"/>
        <v>4.1615000000000002</v>
      </c>
      <c r="W17" s="251">
        <f t="shared" si="5"/>
        <v>4.2708000000000004</v>
      </c>
    </row>
    <row r="18" spans="1:23" x14ac:dyDescent="0.3">
      <c r="A18" s="12" t="s">
        <v>778</v>
      </c>
      <c r="B18" s="5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4.1615000000000002</v>
      </c>
      <c r="K18" s="26">
        <v>0.78600000000000003</v>
      </c>
      <c r="L18" s="158">
        <f t="shared" si="1"/>
        <v>0.11117829837298385</v>
      </c>
      <c r="M18" s="25">
        <v>4.2708000000000004</v>
      </c>
      <c r="N18" s="26">
        <v>0.64680000000000004</v>
      </c>
      <c r="O18" s="158">
        <f t="shared" si="0"/>
        <v>9.1488706600058478E-2</v>
      </c>
      <c r="Q18" s="332"/>
      <c r="R18" s="266" t="s">
        <v>15</v>
      </c>
      <c r="S18" s="194" t="s">
        <v>557</v>
      </c>
      <c r="T18" s="198">
        <f t="shared" si="2"/>
        <v>6.6</v>
      </c>
      <c r="U18" s="209" t="str">
        <f t="shared" si="3"/>
        <v>6%</v>
      </c>
      <c r="V18" s="206">
        <f t="shared" si="4"/>
        <v>2.6979000000000002</v>
      </c>
      <c r="W18" s="249">
        <f t="shared" si="5"/>
        <v>2.8384999999999998</v>
      </c>
    </row>
    <row r="19" spans="1:23" x14ac:dyDescent="0.3">
      <c r="A19" s="12" t="s">
        <v>770</v>
      </c>
      <c r="B19" s="51" t="s">
        <v>14</v>
      </c>
      <c r="C19" s="22" t="s">
        <v>146</v>
      </c>
      <c r="D19" s="22" t="s">
        <v>173</v>
      </c>
      <c r="E19" s="10">
        <v>14.25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3.6198000000000001</v>
      </c>
      <c r="K19" s="26">
        <v>0.90159999999999996</v>
      </c>
      <c r="L19" s="158">
        <f t="shared" si="1"/>
        <v>0.12752971223038451</v>
      </c>
      <c r="M19" s="25">
        <v>3.8384999999999998</v>
      </c>
      <c r="N19" s="26">
        <v>0.78600000000000003</v>
      </c>
      <c r="O19" s="158">
        <f t="shared" si="0"/>
        <v>0.11117829837298385</v>
      </c>
      <c r="Q19" s="332"/>
      <c r="R19" s="265" t="s">
        <v>16</v>
      </c>
      <c r="S19" s="195" t="s">
        <v>557</v>
      </c>
      <c r="T19" s="57">
        <f t="shared" si="2"/>
        <v>8.85</v>
      </c>
      <c r="U19" s="210" t="str">
        <f t="shared" si="3"/>
        <v>6%</v>
      </c>
      <c r="V19" s="205">
        <f t="shared" si="4"/>
        <v>3.1667000000000001</v>
      </c>
      <c r="W19" s="250">
        <f t="shared" si="5"/>
        <v>3.3698000000000001</v>
      </c>
    </row>
    <row r="20" spans="1:23" x14ac:dyDescent="0.3">
      <c r="A20" s="12" t="s">
        <v>779</v>
      </c>
      <c r="B20" s="51" t="s">
        <v>15</v>
      </c>
      <c r="C20" s="22" t="s">
        <v>217</v>
      </c>
      <c r="D20" s="22" t="s">
        <v>173</v>
      </c>
      <c r="E20" s="10">
        <v>6.6</v>
      </c>
      <c r="F20" s="10" t="s">
        <v>114</v>
      </c>
      <c r="G20" s="10" t="s">
        <v>99</v>
      </c>
      <c r="H20" s="10" t="s">
        <v>124</v>
      </c>
      <c r="I20" s="23" t="s">
        <v>89</v>
      </c>
      <c r="J20" s="25">
        <v>2.6979000000000002</v>
      </c>
      <c r="K20" s="26">
        <v>0.93920000000000003</v>
      </c>
      <c r="L20" s="158">
        <f t="shared" si="1"/>
        <v>0.13284816518054254</v>
      </c>
      <c r="M20" s="25">
        <v>2.8384999999999998</v>
      </c>
      <c r="N20" s="26">
        <v>0.92090000000000005</v>
      </c>
      <c r="O20" s="158">
        <f t="shared" si="0"/>
        <v>0.13025966281384332</v>
      </c>
      <c r="Q20" s="332"/>
      <c r="R20" s="265" t="s">
        <v>17</v>
      </c>
      <c r="S20" s="57" t="s">
        <v>557</v>
      </c>
      <c r="T20" s="57">
        <f t="shared" si="2"/>
        <v>14.25</v>
      </c>
      <c r="U20" s="210" t="str">
        <f t="shared" si="3"/>
        <v>6%</v>
      </c>
      <c r="V20" s="205">
        <f t="shared" si="4"/>
        <v>3.5207999999999999</v>
      </c>
      <c r="W20" s="250">
        <f t="shared" si="5"/>
        <v>4.0259999999999998</v>
      </c>
    </row>
    <row r="21" spans="1:23" x14ac:dyDescent="0.3">
      <c r="A21" s="12" t="s">
        <v>780</v>
      </c>
      <c r="B21" s="51" t="s">
        <v>16</v>
      </c>
      <c r="C21" s="22" t="s">
        <v>217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3.1667000000000001</v>
      </c>
      <c r="K21" s="26">
        <v>0.85819999999999996</v>
      </c>
      <c r="L21" s="158">
        <f t="shared" si="1"/>
        <v>0.12139085962302129</v>
      </c>
      <c r="M21" s="25">
        <v>3.3698000000000001</v>
      </c>
      <c r="N21" s="26">
        <v>0.95099999999999996</v>
      </c>
      <c r="O21" s="158">
        <f t="shared" si="0"/>
        <v>0.13451725413830487</v>
      </c>
      <c r="Q21" s="332"/>
      <c r="R21" s="265" t="s">
        <v>18</v>
      </c>
      <c r="S21" s="57" t="s">
        <v>557</v>
      </c>
      <c r="T21" s="57">
        <f t="shared" si="2"/>
        <v>18.25</v>
      </c>
      <c r="U21" s="210" t="str">
        <f t="shared" si="3"/>
        <v>6%</v>
      </c>
      <c r="V21" s="205">
        <f t="shared" si="4"/>
        <v>3.5990000000000002</v>
      </c>
      <c r="W21" s="250">
        <f t="shared" si="5"/>
        <v>3.8906000000000001</v>
      </c>
    </row>
    <row r="22" spans="1:23" x14ac:dyDescent="0.3">
      <c r="A22" s="12" t="s">
        <v>781</v>
      </c>
      <c r="B22" s="51" t="s">
        <v>17</v>
      </c>
      <c r="C22" s="22" t="s">
        <v>217</v>
      </c>
      <c r="D22" s="22" t="s">
        <v>173</v>
      </c>
      <c r="E22" s="10">
        <v>14.25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3.5207999999999999</v>
      </c>
      <c r="K22" s="26">
        <v>0.96509999999999996</v>
      </c>
      <c r="L22" s="158">
        <f t="shared" si="1"/>
        <v>0.13651167399461414</v>
      </c>
      <c r="M22" s="25">
        <v>4.0259999999999998</v>
      </c>
      <c r="N22" s="26">
        <v>0.80859999999999999</v>
      </c>
      <c r="O22" s="158">
        <f t="shared" si="0"/>
        <v>0.11437502807174904</v>
      </c>
      <c r="Q22" s="332"/>
      <c r="R22" s="265" t="s">
        <v>19</v>
      </c>
      <c r="S22" s="57" t="s">
        <v>557</v>
      </c>
      <c r="T22" s="57">
        <f t="shared" si="2"/>
        <v>23.05</v>
      </c>
      <c r="U22" s="210" t="str">
        <f t="shared" si="3"/>
        <v>6%</v>
      </c>
      <c r="V22" s="205">
        <f t="shared" si="4"/>
        <v>3.75</v>
      </c>
      <c r="W22" s="250">
        <f t="shared" si="5"/>
        <v>4.0365000000000002</v>
      </c>
    </row>
    <row r="23" spans="1:23" x14ac:dyDescent="0.3">
      <c r="A23" s="12" t="s">
        <v>782</v>
      </c>
      <c r="B23" s="51" t="s">
        <v>18</v>
      </c>
      <c r="C23" s="22" t="s">
        <v>217</v>
      </c>
      <c r="D23" s="22" t="s">
        <v>173</v>
      </c>
      <c r="E23" s="10">
        <v>18.25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3.5990000000000002</v>
      </c>
      <c r="K23" s="26">
        <v>0.85650000000000004</v>
      </c>
      <c r="L23" s="158">
        <f t="shared" si="1"/>
        <v>0.12115039765453012</v>
      </c>
      <c r="M23" s="25">
        <v>3.8906000000000001</v>
      </c>
      <c r="N23" s="26">
        <v>0.91149999999999998</v>
      </c>
      <c r="O23" s="158">
        <f t="shared" si="0"/>
        <v>0.1289300495763038</v>
      </c>
      <c r="Q23" s="333"/>
      <c r="R23" s="267" t="s">
        <v>225</v>
      </c>
      <c r="S23" s="197" t="s">
        <v>557</v>
      </c>
      <c r="T23" s="197">
        <f t="shared" si="2"/>
        <v>23.85</v>
      </c>
      <c r="U23" s="211" t="str">
        <f t="shared" si="3"/>
        <v>6%</v>
      </c>
      <c r="V23" s="203">
        <f t="shared" si="4"/>
        <v>3.6198000000000001</v>
      </c>
      <c r="W23" s="251">
        <f t="shared" si="5"/>
        <v>4.125</v>
      </c>
    </row>
    <row r="24" spans="1:23" x14ac:dyDescent="0.3">
      <c r="A24" s="12" t="s">
        <v>783</v>
      </c>
      <c r="B24" s="51" t="s">
        <v>19</v>
      </c>
      <c r="C24" s="22" t="s">
        <v>217</v>
      </c>
      <c r="D24" s="22" t="s">
        <v>173</v>
      </c>
      <c r="E24" s="10">
        <v>23.05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3.75</v>
      </c>
      <c r="K24" s="26">
        <v>0.80569999999999997</v>
      </c>
      <c r="L24" s="158">
        <f t="shared" si="1"/>
        <v>0.11396482824314642</v>
      </c>
      <c r="M24" s="25">
        <v>4.0365000000000002</v>
      </c>
      <c r="N24" s="26">
        <v>0.78180000000000005</v>
      </c>
      <c r="O24" s="158">
        <f t="shared" si="0"/>
        <v>0.11058421586259386</v>
      </c>
      <c r="Q24" s="331" t="s">
        <v>630</v>
      </c>
      <c r="R24" s="266" t="str">
        <f>B28</f>
        <v>c22</v>
      </c>
      <c r="S24" s="216" t="s">
        <v>785</v>
      </c>
      <c r="T24" s="198">
        <f t="shared" si="2"/>
        <v>6.6</v>
      </c>
      <c r="U24" s="209" t="str">
        <f t="shared" si="3"/>
        <v>3%</v>
      </c>
      <c r="V24" s="206">
        <f t="shared" si="4"/>
        <v>3.1198000000000001</v>
      </c>
      <c r="W24" s="249">
        <f t="shared" si="5"/>
        <v>3.3854000000000002</v>
      </c>
    </row>
    <row r="25" spans="1:23" ht="15" thickBot="1" x14ac:dyDescent="0.35">
      <c r="A25" s="12" t="s">
        <v>784</v>
      </c>
      <c r="B25" s="53" t="s">
        <v>225</v>
      </c>
      <c r="C25" s="28" t="s">
        <v>217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3.6198000000000001</v>
      </c>
      <c r="K25" s="33">
        <v>0.89570000000000005</v>
      </c>
      <c r="L25" s="159">
        <f t="shared" si="1"/>
        <v>0.12669516775150336</v>
      </c>
      <c r="M25" s="32">
        <v>4.125</v>
      </c>
      <c r="N25" s="33">
        <v>0.73429999999999995</v>
      </c>
      <c r="O25" s="159">
        <f t="shared" si="0"/>
        <v>0.10386542556651658</v>
      </c>
      <c r="Q25" s="332"/>
      <c r="R25" s="265" t="str">
        <f t="shared" ref="R25:R30" si="6">B29</f>
        <v>c23</v>
      </c>
      <c r="S25" s="212" t="s">
        <v>785</v>
      </c>
      <c r="T25" s="57">
        <f t="shared" si="2"/>
        <v>8.85</v>
      </c>
      <c r="U25" s="210" t="str">
        <f t="shared" si="3"/>
        <v>3%</v>
      </c>
      <c r="V25" s="205">
        <f t="shared" si="4"/>
        <v>3.6301999999999999</v>
      </c>
      <c r="W25" s="250">
        <f t="shared" si="5"/>
        <v>3.8229000000000002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Q26" s="332"/>
      <c r="R26" s="265" t="str">
        <f t="shared" si="6"/>
        <v>c24</v>
      </c>
      <c r="S26" s="212" t="s">
        <v>785</v>
      </c>
      <c r="T26" s="57">
        <f t="shared" si="2"/>
        <v>12.65</v>
      </c>
      <c r="U26" s="210" t="str">
        <f t="shared" si="3"/>
        <v>3%</v>
      </c>
      <c r="V26" s="205">
        <f t="shared" si="4"/>
        <v>4.0156000000000001</v>
      </c>
      <c r="W26" s="250">
        <f t="shared" si="5"/>
        <v>4.1146000000000003</v>
      </c>
    </row>
    <row r="27" spans="1:23" ht="15" thickTop="1" x14ac:dyDescent="0.3">
      <c r="A27" s="12" t="s">
        <v>670</v>
      </c>
      <c r="B27" s="50" t="s">
        <v>20</v>
      </c>
      <c r="C27" s="15" t="s">
        <v>218</v>
      </c>
      <c r="D27" s="83" t="s">
        <v>726</v>
      </c>
      <c r="E27" s="16">
        <v>12.65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4.0365000000000002</v>
      </c>
      <c r="K27" s="20">
        <v>0.77510000000000001</v>
      </c>
      <c r="L27" s="157">
        <f t="shared" si="1"/>
        <v>0.10963651281030506</v>
      </c>
      <c r="M27" s="19">
        <v>4.1978999999999997</v>
      </c>
      <c r="N27" s="20">
        <v>0.74660000000000004</v>
      </c>
      <c r="O27" s="157">
        <f t="shared" si="0"/>
        <v>0.10560523863265871</v>
      </c>
      <c r="Q27" s="332"/>
      <c r="R27" s="265" t="str">
        <f t="shared" si="6"/>
        <v>c25</v>
      </c>
      <c r="S27" s="212" t="s">
        <v>785</v>
      </c>
      <c r="T27" s="57">
        <f t="shared" si="2"/>
        <v>15.85</v>
      </c>
      <c r="U27" s="210" t="str">
        <f t="shared" si="3"/>
        <v>3%</v>
      </c>
      <c r="V27" s="205">
        <f t="shared" si="4"/>
        <v>4.0990000000000002</v>
      </c>
      <c r="W27" s="250">
        <f t="shared" si="5"/>
        <v>4.2812999999999999</v>
      </c>
    </row>
    <row r="28" spans="1:23" x14ac:dyDescent="0.3">
      <c r="A28" s="12" t="s">
        <v>733</v>
      </c>
      <c r="B28" s="51" t="s">
        <v>21</v>
      </c>
      <c r="C28" s="22" t="s">
        <v>219</v>
      </c>
      <c r="D28" s="84" t="s">
        <v>726</v>
      </c>
      <c r="E28" s="10">
        <v>6.6</v>
      </c>
      <c r="F28" s="10" t="s">
        <v>114</v>
      </c>
      <c r="G28" s="10" t="s">
        <v>99</v>
      </c>
      <c r="H28" s="10" t="s">
        <v>121</v>
      </c>
      <c r="I28" s="23" t="s">
        <v>202</v>
      </c>
      <c r="J28" s="25">
        <v>3.1198000000000001</v>
      </c>
      <c r="K28" s="26">
        <v>0.9496</v>
      </c>
      <c r="L28" s="158">
        <f t="shared" si="1"/>
        <v>0.13431922663484155</v>
      </c>
      <c r="M28" s="25">
        <v>3.3854000000000002</v>
      </c>
      <c r="N28" s="26">
        <v>0.84840000000000004</v>
      </c>
      <c r="O28" s="158">
        <f t="shared" si="0"/>
        <v>0.120004667098778</v>
      </c>
      <c r="Q28" s="332"/>
      <c r="R28" s="265" t="str">
        <f t="shared" si="6"/>
        <v>c26</v>
      </c>
      <c r="S28" s="212" t="s">
        <v>785</v>
      </c>
      <c r="T28" s="57">
        <f t="shared" si="2"/>
        <v>19.850000000000001</v>
      </c>
      <c r="U28" s="210" t="str">
        <f t="shared" si="3"/>
        <v>3%</v>
      </c>
      <c r="V28" s="205">
        <f t="shared" si="4"/>
        <v>4.0728999999999997</v>
      </c>
      <c r="W28" s="250">
        <f t="shared" si="5"/>
        <v>3.9634999999999998</v>
      </c>
    </row>
    <row r="29" spans="1:23" x14ac:dyDescent="0.3">
      <c r="A29" s="12" t="s">
        <v>734</v>
      </c>
      <c r="B29" s="51" t="s">
        <v>22</v>
      </c>
      <c r="C29" s="22" t="s">
        <v>219</v>
      </c>
      <c r="D29" s="84" t="s">
        <v>726</v>
      </c>
      <c r="E29" s="10">
        <v>8.85</v>
      </c>
      <c r="F29" s="10" t="s">
        <v>114</v>
      </c>
      <c r="G29" s="10" t="s">
        <v>99</v>
      </c>
      <c r="H29" s="10" t="s">
        <v>121</v>
      </c>
      <c r="I29" s="23" t="s">
        <v>202</v>
      </c>
      <c r="J29" s="25">
        <v>3.6301999999999999</v>
      </c>
      <c r="K29" s="26">
        <v>0.86450000000000005</v>
      </c>
      <c r="L29" s="158">
        <f t="shared" si="1"/>
        <v>0.1222819833886063</v>
      </c>
      <c r="M29" s="25">
        <v>3.8229000000000002</v>
      </c>
      <c r="N29" s="26">
        <v>0.80569999999999997</v>
      </c>
      <c r="O29" s="158">
        <f t="shared" si="0"/>
        <v>0.11396482824314642</v>
      </c>
      <c r="Q29" s="332"/>
      <c r="R29" s="265" t="str">
        <f t="shared" si="6"/>
        <v>c27</v>
      </c>
      <c r="S29" s="212" t="s">
        <v>785</v>
      </c>
      <c r="T29" s="57">
        <f t="shared" si="2"/>
        <v>23.05</v>
      </c>
      <c r="U29" s="210" t="str">
        <f t="shared" si="3"/>
        <v>3%</v>
      </c>
      <c r="V29" s="205">
        <f t="shared" si="4"/>
        <v>4.125</v>
      </c>
      <c r="W29" s="250">
        <f t="shared" si="5"/>
        <v>4.1718999999999999</v>
      </c>
    </row>
    <row r="30" spans="1:23" x14ac:dyDescent="0.3">
      <c r="A30" s="12" t="s">
        <v>735</v>
      </c>
      <c r="B30" s="51" t="s">
        <v>23</v>
      </c>
      <c r="C30" s="22" t="s">
        <v>219</v>
      </c>
      <c r="D30" s="84" t="s">
        <v>726</v>
      </c>
      <c r="E30" s="10">
        <v>12.65</v>
      </c>
      <c r="F30" s="10" t="s">
        <v>114</v>
      </c>
      <c r="G30" s="10" t="s">
        <v>99</v>
      </c>
      <c r="H30" s="10" t="s">
        <v>121</v>
      </c>
      <c r="I30" s="23" t="s">
        <v>202</v>
      </c>
      <c r="J30" s="25">
        <v>4.0156000000000001</v>
      </c>
      <c r="K30" s="26">
        <v>0.85289999999999999</v>
      </c>
      <c r="L30" s="158">
        <f t="shared" si="1"/>
        <v>0.12064118407419584</v>
      </c>
      <c r="M30" s="25">
        <v>4.1146000000000003</v>
      </c>
      <c r="N30" s="26">
        <v>0.82330000000000003</v>
      </c>
      <c r="O30" s="158">
        <f t="shared" si="0"/>
        <v>0.11645431685811401</v>
      </c>
      <c r="Q30" s="333"/>
      <c r="R30" s="267" t="str">
        <f t="shared" si="6"/>
        <v>c28</v>
      </c>
      <c r="S30" s="219" t="s">
        <v>785</v>
      </c>
      <c r="T30" s="197">
        <f t="shared" si="2"/>
        <v>23.85</v>
      </c>
      <c r="U30" s="211" t="str">
        <f t="shared" si="3"/>
        <v>3%</v>
      </c>
      <c r="V30" s="203">
        <f t="shared" si="4"/>
        <v>4.1302000000000003</v>
      </c>
      <c r="W30" s="251">
        <f t="shared" si="5"/>
        <v>4.2759999999999998</v>
      </c>
    </row>
    <row r="31" spans="1:23" x14ac:dyDescent="0.3">
      <c r="A31" s="12" t="s">
        <v>736</v>
      </c>
      <c r="B31" s="51" t="s">
        <v>24</v>
      </c>
      <c r="C31" s="22" t="s">
        <v>219</v>
      </c>
      <c r="D31" s="84" t="s">
        <v>726</v>
      </c>
      <c r="E31" s="10">
        <v>15.85</v>
      </c>
      <c r="F31" s="10" t="s">
        <v>114</v>
      </c>
      <c r="G31" s="10" t="s">
        <v>99</v>
      </c>
      <c r="H31" s="10" t="s">
        <v>121</v>
      </c>
      <c r="I31" s="23" t="s">
        <v>202</v>
      </c>
      <c r="J31" s="25">
        <v>4.0990000000000002</v>
      </c>
      <c r="K31" s="26">
        <v>0.79630000000000001</v>
      </c>
      <c r="L31" s="158">
        <f t="shared" si="1"/>
        <v>0.11263521500560693</v>
      </c>
      <c r="M31" s="25">
        <v>4.2812999999999999</v>
      </c>
      <c r="N31" s="26">
        <v>0.71189999999999998</v>
      </c>
      <c r="O31" s="158">
        <f t="shared" si="0"/>
        <v>0.1006969855111033</v>
      </c>
      <c r="Q31" s="331" t="s">
        <v>630</v>
      </c>
      <c r="R31" s="266" t="str">
        <f>B36</f>
        <v>c30</v>
      </c>
      <c r="S31" s="216" t="s">
        <v>786</v>
      </c>
      <c r="T31" s="198">
        <f t="shared" si="2"/>
        <v>6.6</v>
      </c>
      <c r="U31" s="209" t="str">
        <f t="shared" si="3"/>
        <v>6%</v>
      </c>
      <c r="V31" s="206">
        <f t="shared" si="4"/>
        <v>2.9375</v>
      </c>
      <c r="W31" s="249">
        <f t="shared" si="5"/>
        <v>3.2292000000000001</v>
      </c>
    </row>
    <row r="32" spans="1:23" x14ac:dyDescent="0.3">
      <c r="A32" s="12" t="s">
        <v>737</v>
      </c>
      <c r="B32" s="51" t="s">
        <v>25</v>
      </c>
      <c r="C32" s="22" t="s">
        <v>219</v>
      </c>
      <c r="D32" s="84" t="s">
        <v>726</v>
      </c>
      <c r="E32" s="10">
        <v>19.850000000000001</v>
      </c>
      <c r="F32" s="10" t="s">
        <v>114</v>
      </c>
      <c r="G32" s="10" t="s">
        <v>99</v>
      </c>
      <c r="H32" s="10" t="s">
        <v>121</v>
      </c>
      <c r="I32" s="23" t="s">
        <v>202</v>
      </c>
      <c r="J32" s="25">
        <v>4.0728999999999997</v>
      </c>
      <c r="K32" s="26">
        <v>0.87719999999999998</v>
      </c>
      <c r="L32" s="158">
        <f t="shared" si="1"/>
        <v>0.1240783757414522</v>
      </c>
      <c r="M32" s="25">
        <v>3.9634999999999998</v>
      </c>
      <c r="N32" s="26">
        <v>0.87649999999999995</v>
      </c>
      <c r="O32" s="158">
        <f t="shared" si="0"/>
        <v>0.12397936198972054</v>
      </c>
      <c r="Q32" s="332"/>
      <c r="R32" s="265" t="str">
        <f t="shared" ref="R32:R37" si="7">B37</f>
        <v>c31</v>
      </c>
      <c r="S32" s="212" t="s">
        <v>786</v>
      </c>
      <c r="T32" s="57">
        <f t="shared" si="2"/>
        <v>8.85</v>
      </c>
      <c r="U32" s="210" t="str">
        <f t="shared" si="3"/>
        <v>6%</v>
      </c>
      <c r="V32" s="205">
        <f t="shared" si="4"/>
        <v>3.1875</v>
      </c>
      <c r="W32" s="250">
        <f t="shared" si="5"/>
        <v>3.5365000000000002</v>
      </c>
    </row>
    <row r="33" spans="1:23" x14ac:dyDescent="0.3">
      <c r="A33" s="12" t="s">
        <v>738</v>
      </c>
      <c r="B33" s="51" t="s">
        <v>26</v>
      </c>
      <c r="C33" s="22" t="s">
        <v>219</v>
      </c>
      <c r="D33" s="84" t="s">
        <v>726</v>
      </c>
      <c r="E33" s="10">
        <v>23.05</v>
      </c>
      <c r="F33" s="10" t="s">
        <v>114</v>
      </c>
      <c r="G33" s="10" t="s">
        <v>99</v>
      </c>
      <c r="H33" s="10" t="s">
        <v>121</v>
      </c>
      <c r="I33" s="23" t="s">
        <v>202</v>
      </c>
      <c r="J33" s="25">
        <v>4.125</v>
      </c>
      <c r="K33" s="26">
        <v>0.85309999999999997</v>
      </c>
      <c r="L33" s="158">
        <f t="shared" si="1"/>
        <v>0.12066947371754774</v>
      </c>
      <c r="M33" s="25">
        <v>4.1718999999999999</v>
      </c>
      <c r="N33" s="26">
        <v>0.8165</v>
      </c>
      <c r="O33" s="158">
        <f t="shared" si="0"/>
        <v>0.11549246898414926</v>
      </c>
      <c r="Q33" s="332"/>
      <c r="R33" s="265" t="str">
        <f t="shared" si="7"/>
        <v>c32</v>
      </c>
      <c r="S33" s="212" t="s">
        <v>786</v>
      </c>
      <c r="T33" s="57">
        <f t="shared" si="2"/>
        <v>12.65</v>
      </c>
      <c r="U33" s="210" t="str">
        <f t="shared" si="3"/>
        <v>6%</v>
      </c>
      <c r="V33" s="205">
        <f t="shared" si="4"/>
        <v>3.5520999999999998</v>
      </c>
      <c r="W33" s="250">
        <f t="shared" si="5"/>
        <v>3.7759999999999998</v>
      </c>
    </row>
    <row r="34" spans="1:23" x14ac:dyDescent="0.3">
      <c r="A34" s="12" t="s">
        <v>739</v>
      </c>
      <c r="B34" s="51" t="s">
        <v>27</v>
      </c>
      <c r="C34" s="22" t="s">
        <v>219</v>
      </c>
      <c r="D34" s="84" t="s">
        <v>726</v>
      </c>
      <c r="E34" s="10">
        <v>23.85</v>
      </c>
      <c r="F34" s="10" t="s">
        <v>114</v>
      </c>
      <c r="G34" s="10" t="s">
        <v>99</v>
      </c>
      <c r="H34" s="10" t="s">
        <v>121</v>
      </c>
      <c r="I34" s="23" t="s">
        <v>202</v>
      </c>
      <c r="J34" s="25">
        <v>4.1302000000000003</v>
      </c>
      <c r="K34" s="26">
        <v>0.82420000000000004</v>
      </c>
      <c r="L34" s="158">
        <f t="shared" si="1"/>
        <v>0.11658162025319758</v>
      </c>
      <c r="M34" s="25">
        <v>4.2759999999999998</v>
      </c>
      <c r="N34" s="26">
        <v>0.79390000000000005</v>
      </c>
      <c r="O34" s="158">
        <f t="shared" si="0"/>
        <v>0.11229573928538408</v>
      </c>
      <c r="Q34" s="332"/>
      <c r="R34" s="265" t="str">
        <f t="shared" si="7"/>
        <v>c33</v>
      </c>
      <c r="S34" s="212" t="s">
        <v>786</v>
      </c>
      <c r="T34" s="57">
        <f t="shared" si="2"/>
        <v>15.85</v>
      </c>
      <c r="U34" s="210" t="str">
        <f t="shared" si="3"/>
        <v>6%</v>
      </c>
      <c r="V34" s="205">
        <f t="shared" si="4"/>
        <v>3.6770999999999998</v>
      </c>
      <c r="W34" s="250">
        <f t="shared" si="5"/>
        <v>3.9426999999999999</v>
      </c>
    </row>
    <row r="35" spans="1:23" x14ac:dyDescent="0.3">
      <c r="A35" s="12" t="s">
        <v>679</v>
      </c>
      <c r="B35" s="51" t="s">
        <v>28</v>
      </c>
      <c r="C35" s="22" t="s">
        <v>211</v>
      </c>
      <c r="D35" s="84" t="s">
        <v>726</v>
      </c>
      <c r="E35" s="10">
        <v>12.65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3.6875</v>
      </c>
      <c r="K35" s="26">
        <v>0.88990000000000002</v>
      </c>
      <c r="L35" s="158">
        <f t="shared" si="1"/>
        <v>0.12587476809429815</v>
      </c>
      <c r="M35" s="25">
        <v>4.0728999999999997</v>
      </c>
      <c r="N35" s="26">
        <v>0.85299999999999998</v>
      </c>
      <c r="O35" s="158">
        <f t="shared" si="0"/>
        <v>0.12065532889587179</v>
      </c>
      <c r="Q35" s="332"/>
      <c r="R35" s="265" t="str">
        <f t="shared" si="7"/>
        <v>c34</v>
      </c>
      <c r="S35" s="212" t="s">
        <v>786</v>
      </c>
      <c r="T35" s="57">
        <f t="shared" si="2"/>
        <v>19.850000000000001</v>
      </c>
      <c r="U35" s="210" t="str">
        <f t="shared" si="3"/>
        <v>6%</v>
      </c>
      <c r="V35" s="205">
        <f t="shared" si="4"/>
        <v>3.7917000000000001</v>
      </c>
      <c r="W35" s="250">
        <f t="shared" si="5"/>
        <v>4.125</v>
      </c>
    </row>
    <row r="36" spans="1:23" x14ac:dyDescent="0.3">
      <c r="A36" s="12" t="s">
        <v>740</v>
      </c>
      <c r="B36" s="51" t="s">
        <v>29</v>
      </c>
      <c r="C36" s="22" t="s">
        <v>220</v>
      </c>
      <c r="D36" s="84" t="s">
        <v>726</v>
      </c>
      <c r="E36" s="10">
        <v>6.6</v>
      </c>
      <c r="F36" s="10" t="s">
        <v>114</v>
      </c>
      <c r="G36" s="10" t="s">
        <v>99</v>
      </c>
      <c r="H36" s="10" t="s">
        <v>124</v>
      </c>
      <c r="I36" s="23" t="s">
        <v>202</v>
      </c>
      <c r="J36" s="25">
        <v>2.9375</v>
      </c>
      <c r="K36" s="26">
        <v>0.93579999999999997</v>
      </c>
      <c r="L36" s="158">
        <f t="shared" si="1"/>
        <v>0.13236724124356017</v>
      </c>
      <c r="M36" s="25">
        <v>3.2292000000000001</v>
      </c>
      <c r="N36" s="26">
        <v>1.0282</v>
      </c>
      <c r="O36" s="158">
        <f t="shared" si="0"/>
        <v>0.14543705647213995</v>
      </c>
      <c r="Q36" s="332"/>
      <c r="R36" s="265" t="str">
        <f t="shared" si="7"/>
        <v>c35</v>
      </c>
      <c r="S36" s="212" t="s">
        <v>786</v>
      </c>
      <c r="T36" s="57">
        <f t="shared" si="2"/>
        <v>23.05</v>
      </c>
      <c r="U36" s="210" t="str">
        <f t="shared" si="3"/>
        <v>6%</v>
      </c>
      <c r="V36" s="205">
        <f t="shared" si="4"/>
        <v>3.7448000000000001</v>
      </c>
      <c r="W36" s="250">
        <f t="shared" si="5"/>
        <v>4.0208000000000004</v>
      </c>
    </row>
    <row r="37" spans="1:23" x14ac:dyDescent="0.3">
      <c r="A37" s="12" t="s">
        <v>741</v>
      </c>
      <c r="B37" s="51" t="s">
        <v>30</v>
      </c>
      <c r="C37" s="22" t="s">
        <v>220</v>
      </c>
      <c r="D37" s="84" t="s">
        <v>726</v>
      </c>
      <c r="E37" s="10">
        <v>8.85</v>
      </c>
      <c r="F37" s="10" t="s">
        <v>114</v>
      </c>
      <c r="G37" s="10" t="s">
        <v>99</v>
      </c>
      <c r="H37" s="10" t="s">
        <v>124</v>
      </c>
      <c r="I37" s="23" t="s">
        <v>202</v>
      </c>
      <c r="J37" s="25">
        <v>3.1875</v>
      </c>
      <c r="K37" s="26">
        <v>0.872</v>
      </c>
      <c r="L37" s="158">
        <f t="shared" si="1"/>
        <v>0.12334284501430269</v>
      </c>
      <c r="M37" s="25">
        <v>3.5365000000000002</v>
      </c>
      <c r="N37" s="26">
        <v>0.8972</v>
      </c>
      <c r="O37" s="158">
        <f t="shared" si="0"/>
        <v>0.12690734007664264</v>
      </c>
      <c r="Q37" s="333"/>
      <c r="R37" s="267" t="str">
        <f t="shared" si="7"/>
        <v>c36</v>
      </c>
      <c r="S37" s="219" t="s">
        <v>786</v>
      </c>
      <c r="T37" s="197">
        <f t="shared" si="2"/>
        <v>23.85</v>
      </c>
      <c r="U37" s="211" t="str">
        <f t="shared" si="3"/>
        <v>6%</v>
      </c>
      <c r="V37" s="203">
        <f t="shared" si="4"/>
        <v>3.7448000000000001</v>
      </c>
      <c r="W37" s="251">
        <f t="shared" si="5"/>
        <v>4.1458000000000004</v>
      </c>
    </row>
    <row r="38" spans="1:23" x14ac:dyDescent="0.3">
      <c r="A38" s="12" t="s">
        <v>742</v>
      </c>
      <c r="B38" s="51" t="s">
        <v>31</v>
      </c>
      <c r="C38" s="22" t="s">
        <v>220</v>
      </c>
      <c r="D38" s="84" t="s">
        <v>726</v>
      </c>
      <c r="E38" s="10">
        <v>12.65</v>
      </c>
      <c r="F38" s="10" t="s">
        <v>114</v>
      </c>
      <c r="G38" s="10" t="s">
        <v>99</v>
      </c>
      <c r="H38" s="10" t="s">
        <v>124</v>
      </c>
      <c r="I38" s="23" t="s">
        <v>202</v>
      </c>
      <c r="J38" s="25">
        <v>3.5520999999999998</v>
      </c>
      <c r="K38" s="26">
        <v>0.94199999999999995</v>
      </c>
      <c r="L38" s="158">
        <f t="shared" si="1"/>
        <v>0.13324422018746918</v>
      </c>
      <c r="M38" s="25">
        <v>3.7759999999999998</v>
      </c>
      <c r="N38" s="26">
        <v>0.82930000000000004</v>
      </c>
      <c r="O38" s="158">
        <f t="shared" si="0"/>
        <v>0.11730300615867115</v>
      </c>
    </row>
    <row r="39" spans="1:23" x14ac:dyDescent="0.3">
      <c r="A39" s="12" t="s">
        <v>743</v>
      </c>
      <c r="B39" s="51" t="s">
        <v>32</v>
      </c>
      <c r="C39" s="22" t="s">
        <v>220</v>
      </c>
      <c r="D39" s="84" t="s">
        <v>726</v>
      </c>
      <c r="E39" s="10">
        <v>15.85</v>
      </c>
      <c r="F39" s="10" t="s">
        <v>114</v>
      </c>
      <c r="G39" s="10" t="s">
        <v>99</v>
      </c>
      <c r="H39" s="10" t="s">
        <v>124</v>
      </c>
      <c r="I39" s="23" t="s">
        <v>202</v>
      </c>
      <c r="J39" s="25">
        <v>3.6770999999999998</v>
      </c>
      <c r="K39" s="26">
        <v>0.84379999999999999</v>
      </c>
      <c r="L39" s="158">
        <f t="shared" si="1"/>
        <v>0.11935400530168419</v>
      </c>
      <c r="M39" s="25">
        <v>3.9426999999999999</v>
      </c>
      <c r="N39" s="26">
        <v>0.82620000000000005</v>
      </c>
      <c r="O39" s="158">
        <f t="shared" si="0"/>
        <v>0.11686451668671662</v>
      </c>
    </row>
    <row r="40" spans="1:23" x14ac:dyDescent="0.3">
      <c r="A40" s="12" t="s">
        <v>744</v>
      </c>
      <c r="B40" s="51" t="s">
        <v>33</v>
      </c>
      <c r="C40" s="22" t="s">
        <v>220</v>
      </c>
      <c r="D40" s="84" t="s">
        <v>726</v>
      </c>
      <c r="E40" s="10">
        <v>19.850000000000001</v>
      </c>
      <c r="F40" s="10" t="s">
        <v>114</v>
      </c>
      <c r="G40" s="10" t="s">
        <v>99</v>
      </c>
      <c r="H40" s="10" t="s">
        <v>124</v>
      </c>
      <c r="I40" s="23" t="s">
        <v>202</v>
      </c>
      <c r="J40" s="25">
        <v>3.7917000000000001</v>
      </c>
      <c r="K40" s="26">
        <v>0.87929999999999997</v>
      </c>
      <c r="L40" s="158">
        <f t="shared" si="1"/>
        <v>0.1243754169966472</v>
      </c>
      <c r="M40" s="25">
        <v>4.125</v>
      </c>
      <c r="N40" s="26">
        <v>0.76229999999999998</v>
      </c>
      <c r="O40" s="158">
        <f t="shared" si="0"/>
        <v>0.10782597563578319</v>
      </c>
    </row>
    <row r="41" spans="1:23" x14ac:dyDescent="0.3">
      <c r="A41" s="12" t="s">
        <v>745</v>
      </c>
      <c r="B41" s="51" t="s">
        <v>34</v>
      </c>
      <c r="C41" s="22" t="s">
        <v>220</v>
      </c>
      <c r="D41" s="84" t="s">
        <v>726</v>
      </c>
      <c r="E41" s="10">
        <v>23.05</v>
      </c>
      <c r="F41" s="10" t="s">
        <v>114</v>
      </c>
      <c r="G41" s="10" t="s">
        <v>99</v>
      </c>
      <c r="H41" s="10" t="s">
        <v>124</v>
      </c>
      <c r="I41" s="23" t="s">
        <v>202</v>
      </c>
      <c r="J41" s="25">
        <v>3.7448000000000001</v>
      </c>
      <c r="K41" s="26">
        <v>0.89939999999999998</v>
      </c>
      <c r="L41" s="158">
        <f t="shared" si="1"/>
        <v>0.12721852615351359</v>
      </c>
      <c r="M41" s="25">
        <v>4.0208000000000004</v>
      </c>
      <c r="N41" s="26">
        <v>0.85589999999999999</v>
      </c>
      <c r="O41" s="158">
        <f t="shared" si="0"/>
        <v>0.12106552872447439</v>
      </c>
    </row>
    <row r="42" spans="1:23" ht="15" thickBot="1" x14ac:dyDescent="0.35">
      <c r="A42" s="12" t="s">
        <v>746</v>
      </c>
      <c r="B42" s="55" t="s">
        <v>35</v>
      </c>
      <c r="C42" s="41" t="s">
        <v>220</v>
      </c>
      <c r="D42" s="85" t="s">
        <v>726</v>
      </c>
      <c r="E42" s="42">
        <v>23.85</v>
      </c>
      <c r="F42" s="42" t="s">
        <v>114</v>
      </c>
      <c r="G42" s="42" t="s">
        <v>99</v>
      </c>
      <c r="H42" s="42" t="s">
        <v>124</v>
      </c>
      <c r="I42" s="43" t="s">
        <v>202</v>
      </c>
      <c r="J42" s="46">
        <v>3.7448000000000001</v>
      </c>
      <c r="K42" s="47">
        <v>0.89939999999999998</v>
      </c>
      <c r="L42" s="160">
        <f t="shared" si="1"/>
        <v>0.12721852615351359</v>
      </c>
      <c r="M42" s="46">
        <v>4.1458000000000004</v>
      </c>
      <c r="N42" s="47">
        <v>0.81840000000000002</v>
      </c>
      <c r="O42" s="160">
        <f t="shared" si="0"/>
        <v>0.11576122059599234</v>
      </c>
    </row>
    <row r="80" spans="17:18" x14ac:dyDescent="0.3">
      <c r="Q80" s="293"/>
      <c r="R80" s="192" t="s">
        <v>87</v>
      </c>
    </row>
    <row r="81" spans="17:18" x14ac:dyDescent="0.3">
      <c r="Q81" s="13"/>
      <c r="R81" s="13"/>
    </row>
    <row r="82" spans="17:18" x14ac:dyDescent="0.3">
      <c r="Q82" s="309" t="s">
        <v>864</v>
      </c>
      <c r="R82" s="309"/>
    </row>
    <row r="83" spans="17:18" x14ac:dyDescent="0.3">
      <c r="Q83" s="296"/>
      <c r="R83" s="297" t="s">
        <v>865</v>
      </c>
    </row>
    <row r="84" spans="17:18" x14ac:dyDescent="0.3">
      <c r="Q84" s="294"/>
      <c r="R84" s="297" t="s">
        <v>866</v>
      </c>
    </row>
    <row r="126" spans="17:18" x14ac:dyDescent="0.3">
      <c r="Q126" s="293"/>
      <c r="R126" s="192" t="s">
        <v>87</v>
      </c>
    </row>
    <row r="127" spans="17:18" x14ac:dyDescent="0.3">
      <c r="Q127" s="13"/>
      <c r="R127" s="13"/>
    </row>
    <row r="128" spans="17:18" x14ac:dyDescent="0.3">
      <c r="Q128" s="309" t="s">
        <v>864</v>
      </c>
      <c r="R128" s="309"/>
    </row>
    <row r="129" spans="17:18" x14ac:dyDescent="0.3">
      <c r="Q129" s="296"/>
      <c r="R129" s="297" t="s">
        <v>865</v>
      </c>
    </row>
    <row r="130" spans="17:18" x14ac:dyDescent="0.3">
      <c r="Q130" s="294"/>
      <c r="R130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Q128:R128"/>
    <mergeCell ref="Q31:Q37"/>
    <mergeCell ref="M3:O3"/>
    <mergeCell ref="I3:I4"/>
    <mergeCell ref="H3:H4"/>
    <mergeCell ref="J3:L3"/>
    <mergeCell ref="Q12:Q23"/>
    <mergeCell ref="Q24:Q30"/>
    <mergeCell ref="Q82:R82"/>
    <mergeCell ref="G3:G4"/>
    <mergeCell ref="F3:F4"/>
    <mergeCell ref="C3:C4"/>
    <mergeCell ref="B3:B4"/>
    <mergeCell ref="E3:E4"/>
    <mergeCell ref="D3:D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opLeftCell="O11" zoomScale="80" zoomScaleNormal="80" workbookViewId="0">
      <selection activeCell="U96" sqref="U96:U97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42.109375" style="57" bestFit="1" customWidth="1"/>
    <col min="4" max="4" width="15.6640625" style="57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1.5546875" style="48" bestFit="1" customWidth="1"/>
    <col min="9" max="9" width="5.6640625" style="48" customWidth="1"/>
    <col min="10" max="18" width="9.109375" style="12"/>
    <col min="19" max="19" width="11.33203125" style="12" customWidth="1"/>
    <col min="20" max="16384" width="9.109375" style="12"/>
  </cols>
  <sheetData>
    <row r="1" spans="1:22" x14ac:dyDescent="0.3">
      <c r="B1" s="75"/>
      <c r="C1" s="213"/>
      <c r="D1" s="213"/>
      <c r="E1" s="280"/>
      <c r="F1" s="280"/>
      <c r="G1" s="280"/>
      <c r="H1" s="280"/>
      <c r="I1" s="238" t="s">
        <v>42</v>
      </c>
      <c r="J1" s="283" t="s">
        <v>56</v>
      </c>
      <c r="K1" s="283" t="s">
        <v>57</v>
      </c>
      <c r="L1" s="283" t="s">
        <v>76</v>
      </c>
      <c r="M1" s="8" t="s">
        <v>53</v>
      </c>
      <c r="N1" s="8" t="s">
        <v>57</v>
      </c>
      <c r="O1" s="8" t="s">
        <v>68</v>
      </c>
    </row>
    <row r="2" spans="1:22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2" x14ac:dyDescent="0.3">
      <c r="B3" s="320" t="s">
        <v>52</v>
      </c>
      <c r="C3" s="322" t="s">
        <v>223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4" t="s">
        <v>58</v>
      </c>
      <c r="N3" s="335"/>
      <c r="O3" s="336"/>
    </row>
    <row r="4" spans="1:22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3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4.5521000000000003</v>
      </c>
      <c r="K5" s="20">
        <v>0.72889999999999999</v>
      </c>
      <c r="L5" s="163">
        <f>CONFIDENCE(0.05,K5,192)</f>
        <v>0.10310160519601518</v>
      </c>
      <c r="M5" s="19">
        <v>4.7031000000000001</v>
      </c>
      <c r="N5" s="20">
        <v>0.58819999999999995</v>
      </c>
      <c r="O5" s="157">
        <f t="shared" ref="O5:O42" si="0">CONFIDENCE(0.05,N5,192)</f>
        <v>8.3199841097950505E-2</v>
      </c>
    </row>
    <row r="6" spans="1:22" x14ac:dyDescent="0.3">
      <c r="A6" s="12" t="s">
        <v>493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4.1302000000000003</v>
      </c>
      <c r="K6" s="26">
        <v>0.99139999999999995</v>
      </c>
      <c r="L6" s="164">
        <f t="shared" ref="L6:L42" si="1">CONFIDENCE(0.05,K6,192)</f>
        <v>0.14023176209538954</v>
      </c>
      <c r="M6" s="25">
        <v>4.4947999999999997</v>
      </c>
      <c r="N6" s="26">
        <v>0.69399999999999995</v>
      </c>
      <c r="O6" s="158">
        <f t="shared" si="0"/>
        <v>9.8165062431107869E-2</v>
      </c>
    </row>
    <row r="7" spans="1:22" x14ac:dyDescent="0.3">
      <c r="A7" s="12" t="s">
        <v>494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1.0417000000000001</v>
      </c>
      <c r="L7" s="164">
        <f t="shared" si="1"/>
        <v>0.1473466073983935</v>
      </c>
      <c r="M7" s="25">
        <v>4.3125</v>
      </c>
      <c r="N7" s="26">
        <v>0.77</v>
      </c>
      <c r="O7" s="158">
        <f t="shared" si="0"/>
        <v>0.1089151269048315</v>
      </c>
    </row>
    <row r="8" spans="1:22" x14ac:dyDescent="0.3">
      <c r="A8" s="12" t="s">
        <v>495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2.4426999999999999</v>
      </c>
      <c r="K8" s="26">
        <v>1.2478</v>
      </c>
      <c r="L8" s="164">
        <f t="shared" si="1"/>
        <v>0.17649908487253085</v>
      </c>
      <c r="M8" s="25">
        <v>3.3593999999999999</v>
      </c>
      <c r="N8" s="26">
        <v>1.1214</v>
      </c>
      <c r="O8" s="158">
        <f t="shared" si="0"/>
        <v>0.15862003027412733</v>
      </c>
    </row>
    <row r="9" spans="1:22" x14ac:dyDescent="0.3">
      <c r="A9" s="12" t="s">
        <v>496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1.5365</v>
      </c>
      <c r="K9" s="26">
        <v>0.85540000000000005</v>
      </c>
      <c r="L9" s="164">
        <f t="shared" si="1"/>
        <v>0.12099480461609464</v>
      </c>
      <c r="M9" s="25">
        <v>2.0937999999999999</v>
      </c>
      <c r="N9" s="26">
        <v>0.97699999999999998</v>
      </c>
      <c r="O9" s="158">
        <f t="shared" si="0"/>
        <v>0.13819490777405244</v>
      </c>
    </row>
    <row r="10" spans="1:22" ht="15" thickBot="1" x14ac:dyDescent="0.35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1.1197999999999999</v>
      </c>
      <c r="K10" s="33">
        <v>0.39789999999999998</v>
      </c>
      <c r="L10" s="165">
        <f t="shared" si="1"/>
        <v>5.6282245448613578E-2</v>
      </c>
      <c r="M10" s="32">
        <v>1.2656000000000001</v>
      </c>
      <c r="N10" s="33">
        <v>0.67669999999999997</v>
      </c>
      <c r="O10" s="159">
        <f t="shared" si="0"/>
        <v>9.5718008281168152E-2</v>
      </c>
    </row>
    <row r="11" spans="1:22" ht="15.6" thickTop="1" thickBot="1" x14ac:dyDescent="0.35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  <c r="T11" t="s">
        <v>57</v>
      </c>
      <c r="U11" s="222" t="s">
        <v>66</v>
      </c>
      <c r="V11" s="222" t="s">
        <v>71</v>
      </c>
    </row>
    <row r="12" spans="1:22" ht="15" thickTop="1" x14ac:dyDescent="0.3">
      <c r="A12" s="12" t="s">
        <v>747</v>
      </c>
      <c r="B12" s="14" t="s">
        <v>7</v>
      </c>
      <c r="C12" s="15" t="s">
        <v>151</v>
      </c>
      <c r="D12" s="15" t="s">
        <v>165</v>
      </c>
      <c r="E12" s="16">
        <v>6.6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1.8438000000000001</v>
      </c>
      <c r="K12" s="20">
        <v>1.0468</v>
      </c>
      <c r="L12" s="163">
        <f t="shared" si="1"/>
        <v>0.14806799330386702</v>
      </c>
      <c r="M12" s="19">
        <v>2.0990000000000002</v>
      </c>
      <c r="N12" s="20">
        <v>1.0662</v>
      </c>
      <c r="O12" s="157">
        <f t="shared" si="0"/>
        <v>0.15081208870900176</v>
      </c>
      <c r="Q12" s="344" t="s">
        <v>628</v>
      </c>
      <c r="R12" s="266" t="s">
        <v>7</v>
      </c>
      <c r="S12" s="194" t="s">
        <v>165</v>
      </c>
      <c r="T12" s="198">
        <f>VLOOKUP($R12,$B$12:$O$42,4)</f>
        <v>6.6</v>
      </c>
      <c r="U12" s="206">
        <f>VLOOKUP($R12,$B$12:$O$42,9)</f>
        <v>1.8438000000000001</v>
      </c>
      <c r="V12" s="249">
        <f>VLOOKUP($R12,$B$12:$O$42,12)</f>
        <v>2.0990000000000002</v>
      </c>
    </row>
    <row r="13" spans="1:22" x14ac:dyDescent="0.3">
      <c r="A13" s="12" t="s">
        <v>497</v>
      </c>
      <c r="B13" s="21" t="s">
        <v>8</v>
      </c>
      <c r="C13" s="22" t="s">
        <v>151</v>
      </c>
      <c r="D13" s="22" t="s">
        <v>165</v>
      </c>
      <c r="E13" s="10">
        <v>8.85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2.3906000000000001</v>
      </c>
      <c r="K13" s="26">
        <v>1.1479999999999999</v>
      </c>
      <c r="L13" s="164">
        <f t="shared" si="1"/>
        <v>0.16238255283993061</v>
      </c>
      <c r="M13" s="25">
        <v>2.6562999999999999</v>
      </c>
      <c r="N13" s="26">
        <v>1.2093</v>
      </c>
      <c r="O13" s="158">
        <f t="shared" si="0"/>
        <v>0.17105332852728927</v>
      </c>
      <c r="Q13" s="345"/>
      <c r="R13" s="265" t="s">
        <v>8</v>
      </c>
      <c r="S13" s="195" t="s">
        <v>165</v>
      </c>
      <c r="T13" s="57">
        <f t="shared" ref="T13:T38" si="2">VLOOKUP($R13,$B$12:$O$42,4)</f>
        <v>8.85</v>
      </c>
      <c r="U13" s="205">
        <f t="shared" ref="U13:U38" si="3">VLOOKUP($R13,$B$12:$O$42,9)</f>
        <v>2.3906000000000001</v>
      </c>
      <c r="V13" s="250">
        <f t="shared" ref="V13:V38" si="4">VLOOKUP($R13,$B$12:$O$42,12)</f>
        <v>2.6562999999999999</v>
      </c>
    </row>
    <row r="14" spans="1:22" x14ac:dyDescent="0.3">
      <c r="A14" s="12" t="s">
        <v>498</v>
      </c>
      <c r="B14" s="21" t="s">
        <v>9</v>
      </c>
      <c r="C14" s="22" t="s">
        <v>151</v>
      </c>
      <c r="D14" s="22" t="s">
        <v>165</v>
      </c>
      <c r="E14" s="10">
        <v>12.65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3.125</v>
      </c>
      <c r="K14" s="26">
        <v>1.1822999999999999</v>
      </c>
      <c r="L14" s="164">
        <f t="shared" si="1"/>
        <v>0.16723422667478219</v>
      </c>
      <c r="M14" s="25">
        <v>3.1562999999999999</v>
      </c>
      <c r="N14" s="26">
        <v>1.2005999999999999</v>
      </c>
      <c r="O14" s="158">
        <f t="shared" si="0"/>
        <v>0.16982272904148141</v>
      </c>
      <c r="Q14" s="345"/>
      <c r="R14" s="265" t="s">
        <v>9</v>
      </c>
      <c r="S14" s="195" t="s">
        <v>165</v>
      </c>
      <c r="T14" s="57">
        <f t="shared" si="2"/>
        <v>12.65</v>
      </c>
      <c r="U14" s="205">
        <f t="shared" si="3"/>
        <v>3.125</v>
      </c>
      <c r="V14" s="250">
        <f t="shared" si="4"/>
        <v>3.1562999999999999</v>
      </c>
    </row>
    <row r="15" spans="1:22" x14ac:dyDescent="0.3">
      <c r="A15" s="12" t="s">
        <v>499</v>
      </c>
      <c r="B15" s="21" t="s">
        <v>10</v>
      </c>
      <c r="C15" s="22" t="s">
        <v>151</v>
      </c>
      <c r="D15" s="22" t="s">
        <v>165</v>
      </c>
      <c r="E15" s="10">
        <v>14.25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3.2707999999999999</v>
      </c>
      <c r="K15" s="26">
        <v>1.1254</v>
      </c>
      <c r="L15" s="164">
        <f t="shared" si="1"/>
        <v>0.15918582314116544</v>
      </c>
      <c r="M15" s="25">
        <v>3.4895999999999998</v>
      </c>
      <c r="N15" s="26">
        <v>1.1302000000000001</v>
      </c>
      <c r="O15" s="158">
        <f t="shared" si="0"/>
        <v>0.15986477458161114</v>
      </c>
      <c r="Q15" s="345"/>
      <c r="R15" s="265" t="s">
        <v>10</v>
      </c>
      <c r="S15" s="195" t="s">
        <v>165</v>
      </c>
      <c r="T15" s="57">
        <f t="shared" si="2"/>
        <v>14.25</v>
      </c>
      <c r="U15" s="205">
        <f t="shared" si="3"/>
        <v>3.2707999999999999</v>
      </c>
      <c r="V15" s="250">
        <f t="shared" si="4"/>
        <v>3.4895999999999998</v>
      </c>
    </row>
    <row r="16" spans="1:22" x14ac:dyDescent="0.3">
      <c r="A16" s="12" t="s">
        <v>500</v>
      </c>
      <c r="B16" s="21" t="s">
        <v>11</v>
      </c>
      <c r="C16" s="22" t="s">
        <v>151</v>
      </c>
      <c r="D16" s="22" t="s">
        <v>165</v>
      </c>
      <c r="E16" s="10">
        <v>15.85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3.3332999999999999</v>
      </c>
      <c r="K16" s="26">
        <v>1.1225000000000001</v>
      </c>
      <c r="L16" s="164">
        <f t="shared" si="1"/>
        <v>0.15877562331256281</v>
      </c>
      <c r="M16" s="25">
        <v>3.6198000000000001</v>
      </c>
      <c r="N16" s="26">
        <v>1.0214000000000001</v>
      </c>
      <c r="O16" s="158">
        <f t="shared" si="0"/>
        <v>0.1444752085981752</v>
      </c>
      <c r="Q16" s="345"/>
      <c r="R16" s="265" t="s">
        <v>11</v>
      </c>
      <c r="S16" s="195" t="s">
        <v>165</v>
      </c>
      <c r="T16" s="57">
        <f t="shared" si="2"/>
        <v>15.85</v>
      </c>
      <c r="U16" s="205">
        <f t="shared" si="3"/>
        <v>3.3332999999999999</v>
      </c>
      <c r="V16" s="250">
        <f t="shared" si="4"/>
        <v>3.6198000000000001</v>
      </c>
    </row>
    <row r="17" spans="1:22" x14ac:dyDescent="0.3">
      <c r="A17" s="12" t="s">
        <v>748</v>
      </c>
      <c r="B17" s="21" t="s">
        <v>12</v>
      </c>
      <c r="C17" s="22" t="s">
        <v>151</v>
      </c>
      <c r="D17" s="22" t="s">
        <v>165</v>
      </c>
      <c r="E17" s="10">
        <v>18.25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3.5312999999999999</v>
      </c>
      <c r="K17" s="26">
        <v>1.0073000000000001</v>
      </c>
      <c r="L17" s="164">
        <f t="shared" si="1"/>
        <v>0.14248078874186595</v>
      </c>
      <c r="M17" s="25">
        <v>3.8332999999999999</v>
      </c>
      <c r="N17" s="26">
        <v>0.89990000000000003</v>
      </c>
      <c r="O17" s="158">
        <f t="shared" si="0"/>
        <v>0.12728925026189336</v>
      </c>
      <c r="Q17" s="345"/>
      <c r="R17" s="265" t="s">
        <v>12</v>
      </c>
      <c r="S17" s="195" t="s">
        <v>165</v>
      </c>
      <c r="T17" s="57">
        <f t="shared" si="2"/>
        <v>18.25</v>
      </c>
      <c r="U17" s="205">
        <f t="shared" si="3"/>
        <v>3.5312999999999999</v>
      </c>
      <c r="V17" s="250">
        <f t="shared" si="4"/>
        <v>3.8332999999999999</v>
      </c>
    </row>
    <row r="18" spans="1:22" x14ac:dyDescent="0.3">
      <c r="A18" s="12" t="s">
        <v>501</v>
      </c>
      <c r="B18" s="21" t="s">
        <v>13</v>
      </c>
      <c r="C18" s="22" t="s">
        <v>151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3.6509999999999998</v>
      </c>
      <c r="K18" s="26">
        <v>1.0964</v>
      </c>
      <c r="L18" s="164">
        <f t="shared" si="1"/>
        <v>0.1550838248551393</v>
      </c>
      <c r="M18" s="25">
        <v>3.8698000000000001</v>
      </c>
      <c r="N18" s="26">
        <v>0.95920000000000005</v>
      </c>
      <c r="O18" s="158">
        <f t="shared" si="0"/>
        <v>0.13567712951573296</v>
      </c>
      <c r="Q18" s="345"/>
      <c r="R18" s="265" t="s">
        <v>13</v>
      </c>
      <c r="S18" s="195" t="s">
        <v>165</v>
      </c>
      <c r="T18" s="57">
        <f t="shared" si="2"/>
        <v>19.850000000000001</v>
      </c>
      <c r="U18" s="205">
        <f t="shared" si="3"/>
        <v>3.6509999999999998</v>
      </c>
      <c r="V18" s="250">
        <f t="shared" si="4"/>
        <v>3.8698000000000001</v>
      </c>
    </row>
    <row r="19" spans="1:22" x14ac:dyDescent="0.3">
      <c r="A19" s="12" t="s">
        <v>599</v>
      </c>
      <c r="B19" s="21" t="s">
        <v>14</v>
      </c>
      <c r="C19" s="22" t="s">
        <v>151</v>
      </c>
      <c r="D19" s="22" t="s">
        <v>165</v>
      </c>
      <c r="E19" s="10">
        <v>23.05</v>
      </c>
      <c r="F19" s="10" t="s">
        <v>98</v>
      </c>
      <c r="G19" s="10" t="s">
        <v>99</v>
      </c>
      <c r="H19" s="10" t="s">
        <v>100</v>
      </c>
      <c r="I19" s="23" t="s">
        <v>89</v>
      </c>
      <c r="J19" s="25">
        <v>3.8125</v>
      </c>
      <c r="K19" s="26">
        <v>0.97950000000000004</v>
      </c>
      <c r="L19" s="164">
        <f t="shared" si="1"/>
        <v>0.13854852831595127</v>
      </c>
      <c r="M19" s="25">
        <v>4.0052000000000003</v>
      </c>
      <c r="N19" s="26">
        <v>0.99470000000000003</v>
      </c>
      <c r="O19" s="158">
        <f t="shared" si="0"/>
        <v>0.14069854121069597</v>
      </c>
      <c r="Q19" s="345"/>
      <c r="R19" s="265" t="s">
        <v>14</v>
      </c>
      <c r="S19" s="195" t="s">
        <v>165</v>
      </c>
      <c r="T19" s="57">
        <f t="shared" si="2"/>
        <v>23.05</v>
      </c>
      <c r="U19" s="205">
        <f t="shared" si="3"/>
        <v>3.8125</v>
      </c>
      <c r="V19" s="250">
        <f t="shared" si="4"/>
        <v>4.0052000000000003</v>
      </c>
    </row>
    <row r="20" spans="1:22" x14ac:dyDescent="0.3">
      <c r="A20" s="12" t="s">
        <v>635</v>
      </c>
      <c r="B20" s="21" t="s">
        <v>15</v>
      </c>
      <c r="C20" s="22" t="s">
        <v>151</v>
      </c>
      <c r="D20" s="22" t="s">
        <v>165</v>
      </c>
      <c r="E20" s="10">
        <v>23.85</v>
      </c>
      <c r="F20" s="10" t="s">
        <v>98</v>
      </c>
      <c r="G20" s="10" t="s">
        <v>99</v>
      </c>
      <c r="H20" s="10" t="s">
        <v>100</v>
      </c>
      <c r="I20" s="23" t="s">
        <v>89</v>
      </c>
      <c r="J20" s="25">
        <v>3.875</v>
      </c>
      <c r="K20" s="26">
        <v>0.92379999999999995</v>
      </c>
      <c r="L20" s="164">
        <f t="shared" si="1"/>
        <v>0.1306698626424459</v>
      </c>
      <c r="M20" s="25">
        <v>4.0937999999999999</v>
      </c>
      <c r="N20" s="26">
        <v>0.89880000000000004</v>
      </c>
      <c r="O20" s="158">
        <f t="shared" si="0"/>
        <v>0.12713365722345787</v>
      </c>
      <c r="Q20" s="345"/>
      <c r="R20" s="267" t="s">
        <v>15</v>
      </c>
      <c r="S20" s="196" t="s">
        <v>165</v>
      </c>
      <c r="T20" s="197">
        <f t="shared" si="2"/>
        <v>23.85</v>
      </c>
      <c r="U20" s="203">
        <f t="shared" si="3"/>
        <v>3.875</v>
      </c>
      <c r="V20" s="251">
        <f t="shared" si="4"/>
        <v>4.0937999999999999</v>
      </c>
    </row>
    <row r="21" spans="1:22" x14ac:dyDescent="0.3">
      <c r="A21" s="12" t="s">
        <v>578</v>
      </c>
      <c r="B21" s="21" t="s">
        <v>16</v>
      </c>
      <c r="C21" s="22" t="s">
        <v>143</v>
      </c>
      <c r="D21" s="22" t="s">
        <v>165</v>
      </c>
      <c r="E21" s="10">
        <v>12.65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3.0729000000000002</v>
      </c>
      <c r="K21" s="26">
        <v>1.1044</v>
      </c>
      <c r="L21" s="164">
        <f t="shared" si="1"/>
        <v>0.15621541058921548</v>
      </c>
      <c r="M21" s="25">
        <v>3.25</v>
      </c>
      <c r="N21" s="26">
        <v>1.2491000000000001</v>
      </c>
      <c r="O21" s="158">
        <f t="shared" si="0"/>
        <v>0.17668296755431825</v>
      </c>
      <c r="Q21" s="331" t="s">
        <v>628</v>
      </c>
      <c r="R21" s="266" t="str">
        <f>B24</f>
        <v>c18</v>
      </c>
      <c r="S21" s="216" t="s">
        <v>729</v>
      </c>
      <c r="T21" s="198">
        <f t="shared" si="2"/>
        <v>6.6</v>
      </c>
      <c r="U21" s="206">
        <f t="shared" si="3"/>
        <v>1.7656000000000001</v>
      </c>
      <c r="V21" s="249">
        <f t="shared" si="4"/>
        <v>2.0156000000000001</v>
      </c>
    </row>
    <row r="22" spans="1:22" ht="15" thickBot="1" x14ac:dyDescent="0.35">
      <c r="A22" s="12" t="s">
        <v>707</v>
      </c>
      <c r="B22" s="27" t="s">
        <v>17</v>
      </c>
      <c r="C22" s="28" t="s">
        <v>143</v>
      </c>
      <c r="D22" s="28" t="s">
        <v>165</v>
      </c>
      <c r="E22" s="29">
        <v>14.25</v>
      </c>
      <c r="F22" s="29" t="s">
        <v>114</v>
      </c>
      <c r="G22" s="29" t="s">
        <v>99</v>
      </c>
      <c r="H22" s="29" t="s">
        <v>100</v>
      </c>
      <c r="I22" s="30" t="s">
        <v>89</v>
      </c>
      <c r="J22" s="32">
        <v>3.2343999999999999</v>
      </c>
      <c r="K22" s="33">
        <v>1.1587000000000001</v>
      </c>
      <c r="L22" s="165">
        <f t="shared" si="1"/>
        <v>0.16389604875925751</v>
      </c>
      <c r="M22" s="32">
        <v>3.5832999999999999</v>
      </c>
      <c r="N22" s="33">
        <v>1.0893999999999999</v>
      </c>
      <c r="O22" s="159">
        <f t="shared" si="0"/>
        <v>0.15409368733782264</v>
      </c>
      <c r="Q22" s="332"/>
      <c r="R22" s="265" t="str">
        <f t="shared" ref="R22:R37" si="5">B25</f>
        <v>c19</v>
      </c>
      <c r="S22" s="212" t="s">
        <v>729</v>
      </c>
      <c r="T22" s="57">
        <f t="shared" si="2"/>
        <v>8.85</v>
      </c>
      <c r="U22" s="205">
        <f t="shared" si="3"/>
        <v>2.2968999999999999</v>
      </c>
      <c r="V22" s="250">
        <f t="shared" si="4"/>
        <v>2.5520999999999998</v>
      </c>
    </row>
    <row r="23" spans="1:22" ht="15.6" thickTop="1" thickBot="1" x14ac:dyDescent="0.35">
      <c r="B23" s="234"/>
      <c r="C23" s="185"/>
      <c r="D23" s="185"/>
      <c r="E23" s="186"/>
      <c r="F23" s="186"/>
      <c r="G23" s="186"/>
      <c r="H23" s="186"/>
      <c r="I23" s="187"/>
      <c r="J23" s="191"/>
      <c r="K23" s="189"/>
      <c r="L23" s="264"/>
      <c r="M23" s="191"/>
      <c r="N23" s="189"/>
      <c r="O23" s="190"/>
      <c r="Q23" s="332"/>
      <c r="R23" s="265" t="str">
        <f t="shared" si="5"/>
        <v>c20</v>
      </c>
      <c r="S23" s="212" t="s">
        <v>729</v>
      </c>
      <c r="T23" s="57">
        <f t="shared" si="2"/>
        <v>12.65</v>
      </c>
      <c r="U23" s="205">
        <f t="shared" si="3"/>
        <v>2.9634999999999998</v>
      </c>
      <c r="V23" s="250">
        <f t="shared" si="4"/>
        <v>3.2604000000000002</v>
      </c>
    </row>
    <row r="24" spans="1:22" ht="15" thickTop="1" x14ac:dyDescent="0.3">
      <c r="A24" s="12" t="s">
        <v>749</v>
      </c>
      <c r="B24" s="14" t="s">
        <v>18</v>
      </c>
      <c r="C24" s="15" t="s">
        <v>212</v>
      </c>
      <c r="D24" s="83" t="s">
        <v>725</v>
      </c>
      <c r="E24" s="16">
        <v>6.6</v>
      </c>
      <c r="F24" s="16" t="s">
        <v>98</v>
      </c>
      <c r="G24" s="16" t="s">
        <v>99</v>
      </c>
      <c r="H24" s="16" t="s">
        <v>100</v>
      </c>
      <c r="I24" s="34" t="s">
        <v>202</v>
      </c>
      <c r="J24" s="19">
        <v>1.7656000000000001</v>
      </c>
      <c r="K24" s="20">
        <v>0.97740000000000005</v>
      </c>
      <c r="L24" s="163">
        <f t="shared" si="1"/>
        <v>0.13825148706075624</v>
      </c>
      <c r="M24" s="19">
        <v>2.0156000000000001</v>
      </c>
      <c r="N24" s="20">
        <v>0.99460000000000004</v>
      </c>
      <c r="O24" s="157">
        <f t="shared" si="0"/>
        <v>0.14068439638902006</v>
      </c>
      <c r="Q24" s="332"/>
      <c r="R24" s="265" t="str">
        <f t="shared" si="5"/>
        <v>c21</v>
      </c>
      <c r="S24" s="212" t="s">
        <v>729</v>
      </c>
      <c r="T24" s="57">
        <f t="shared" si="2"/>
        <v>14.25</v>
      </c>
      <c r="U24" s="205">
        <f t="shared" si="3"/>
        <v>3.2551999999999999</v>
      </c>
      <c r="V24" s="250">
        <f t="shared" si="4"/>
        <v>3.5259999999999998</v>
      </c>
    </row>
    <row r="25" spans="1:22" x14ac:dyDescent="0.3">
      <c r="A25" s="12" t="s">
        <v>750</v>
      </c>
      <c r="B25" s="21" t="s">
        <v>19</v>
      </c>
      <c r="C25" s="22" t="s">
        <v>212</v>
      </c>
      <c r="D25" s="84" t="s">
        <v>725</v>
      </c>
      <c r="E25" s="10">
        <v>8.85</v>
      </c>
      <c r="F25" s="10" t="s">
        <v>98</v>
      </c>
      <c r="G25" s="10" t="s">
        <v>99</v>
      </c>
      <c r="H25" s="10" t="s">
        <v>100</v>
      </c>
      <c r="I25" s="23" t="s">
        <v>202</v>
      </c>
      <c r="J25" s="25">
        <v>2.2968999999999999</v>
      </c>
      <c r="K25" s="26">
        <v>1.2022999999999999</v>
      </c>
      <c r="L25" s="164">
        <f t="shared" si="1"/>
        <v>0.17006319100997261</v>
      </c>
      <c r="M25" s="25">
        <v>2.5520999999999998</v>
      </c>
      <c r="N25" s="26">
        <v>1.0622</v>
      </c>
      <c r="O25" s="158">
        <f t="shared" si="0"/>
        <v>0.1502462958419637</v>
      </c>
      <c r="Q25" s="332"/>
      <c r="R25" s="265" t="str">
        <f t="shared" si="5"/>
        <v>c22</v>
      </c>
      <c r="S25" s="212" t="s">
        <v>729</v>
      </c>
      <c r="T25" s="57">
        <f t="shared" si="2"/>
        <v>15.85</v>
      </c>
      <c r="U25" s="205">
        <f t="shared" si="3"/>
        <v>3.3645999999999998</v>
      </c>
      <c r="V25" s="250">
        <f t="shared" si="4"/>
        <v>3.6667000000000001</v>
      </c>
    </row>
    <row r="26" spans="1:22" x14ac:dyDescent="0.3">
      <c r="A26" s="12" t="s">
        <v>708</v>
      </c>
      <c r="B26" s="21" t="s">
        <v>225</v>
      </c>
      <c r="C26" s="22" t="s">
        <v>212</v>
      </c>
      <c r="D26" s="84" t="s">
        <v>725</v>
      </c>
      <c r="E26" s="10">
        <v>12.65</v>
      </c>
      <c r="F26" s="10" t="s">
        <v>98</v>
      </c>
      <c r="G26" s="10" t="s">
        <v>99</v>
      </c>
      <c r="H26" s="10" t="s">
        <v>100</v>
      </c>
      <c r="I26" s="23" t="s">
        <v>202</v>
      </c>
      <c r="J26" s="25">
        <v>2.9634999999999998</v>
      </c>
      <c r="K26" s="26">
        <v>1.1503000000000001</v>
      </c>
      <c r="L26" s="164">
        <f t="shared" si="1"/>
        <v>0.16270788373847753</v>
      </c>
      <c r="M26" s="25">
        <v>3.2604000000000002</v>
      </c>
      <c r="N26" s="26">
        <v>1.1867000000000001</v>
      </c>
      <c r="O26" s="158">
        <f t="shared" si="0"/>
        <v>0.16785659882852411</v>
      </c>
      <c r="Q26" s="332"/>
      <c r="R26" s="265" t="str">
        <f t="shared" si="5"/>
        <v>c23</v>
      </c>
      <c r="S26" s="212" t="s">
        <v>729</v>
      </c>
      <c r="T26" s="57">
        <f t="shared" si="2"/>
        <v>18.25</v>
      </c>
      <c r="U26" s="205">
        <f t="shared" si="3"/>
        <v>3.5937999999999999</v>
      </c>
      <c r="V26" s="250">
        <f t="shared" si="4"/>
        <v>3.8020999999999998</v>
      </c>
    </row>
    <row r="27" spans="1:22" x14ac:dyDescent="0.3">
      <c r="A27" s="12" t="s">
        <v>751</v>
      </c>
      <c r="B27" s="21" t="s">
        <v>20</v>
      </c>
      <c r="C27" s="22" t="s">
        <v>212</v>
      </c>
      <c r="D27" s="84" t="s">
        <v>725</v>
      </c>
      <c r="E27" s="10">
        <v>14.25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3.2551999999999999</v>
      </c>
      <c r="K27" s="26">
        <v>1.1080000000000001</v>
      </c>
      <c r="L27" s="164">
        <f t="shared" si="1"/>
        <v>0.15672462416954977</v>
      </c>
      <c r="M27" s="25">
        <v>3.5259999999999998</v>
      </c>
      <c r="N27" s="26">
        <v>1.097</v>
      </c>
      <c r="O27" s="158">
        <f t="shared" si="0"/>
        <v>0.15516869378519502</v>
      </c>
      <c r="Q27" s="332"/>
      <c r="R27" s="265" t="str">
        <f t="shared" si="5"/>
        <v>c24</v>
      </c>
      <c r="S27" s="212" t="s">
        <v>729</v>
      </c>
      <c r="T27" s="57">
        <f t="shared" si="2"/>
        <v>19.850000000000001</v>
      </c>
      <c r="U27" s="205">
        <f t="shared" si="3"/>
        <v>3.5781000000000001</v>
      </c>
      <c r="V27" s="250">
        <f t="shared" si="4"/>
        <v>3.9531000000000001</v>
      </c>
    </row>
    <row r="28" spans="1:22" x14ac:dyDescent="0.3">
      <c r="A28" s="12" t="s">
        <v>752</v>
      </c>
      <c r="B28" s="21" t="s">
        <v>21</v>
      </c>
      <c r="C28" s="22" t="s">
        <v>212</v>
      </c>
      <c r="D28" s="84" t="s">
        <v>725</v>
      </c>
      <c r="E28" s="10">
        <v>15.85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3.3645999999999998</v>
      </c>
      <c r="K28" s="26">
        <v>1.1359999999999999</v>
      </c>
      <c r="L28" s="164">
        <f t="shared" si="1"/>
        <v>0.16068517423881634</v>
      </c>
      <c r="M28" s="25">
        <v>3.6667000000000001</v>
      </c>
      <c r="N28" s="26">
        <v>1.0893999999999999</v>
      </c>
      <c r="O28" s="158">
        <f t="shared" si="0"/>
        <v>0.15409368733782264</v>
      </c>
      <c r="Q28" s="332"/>
      <c r="R28" s="265" t="str">
        <f t="shared" si="5"/>
        <v>c25</v>
      </c>
      <c r="S28" s="212" t="s">
        <v>729</v>
      </c>
      <c r="T28" s="57">
        <f t="shared" si="2"/>
        <v>23.05</v>
      </c>
      <c r="U28" s="205">
        <f t="shared" si="3"/>
        <v>3.75</v>
      </c>
      <c r="V28" s="250">
        <f t="shared" si="4"/>
        <v>3.9843999999999999</v>
      </c>
    </row>
    <row r="29" spans="1:22" x14ac:dyDescent="0.3">
      <c r="A29" s="12" t="s">
        <v>753</v>
      </c>
      <c r="B29" s="21" t="s">
        <v>22</v>
      </c>
      <c r="C29" s="22" t="s">
        <v>212</v>
      </c>
      <c r="D29" s="84" t="s">
        <v>725</v>
      </c>
      <c r="E29" s="10">
        <v>18.25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3.5937999999999999</v>
      </c>
      <c r="K29" s="26">
        <v>0.99819999999999998</v>
      </c>
      <c r="L29" s="164">
        <f t="shared" si="1"/>
        <v>0.14119360996935432</v>
      </c>
      <c r="M29" s="25">
        <v>3.8020999999999998</v>
      </c>
      <c r="N29" s="26">
        <v>1.0091000000000001</v>
      </c>
      <c r="O29" s="158">
        <f t="shared" si="0"/>
        <v>0.1427353955320331</v>
      </c>
      <c r="Q29" s="333"/>
      <c r="R29" s="267" t="str">
        <f t="shared" si="5"/>
        <v>c26</v>
      </c>
      <c r="S29" s="219" t="s">
        <v>729</v>
      </c>
      <c r="T29" s="197">
        <f t="shared" si="2"/>
        <v>23.85</v>
      </c>
      <c r="U29" s="203">
        <f t="shared" si="3"/>
        <v>3.9167000000000001</v>
      </c>
      <c r="V29" s="251">
        <f t="shared" si="4"/>
        <v>4.0677000000000003</v>
      </c>
    </row>
    <row r="30" spans="1:22" x14ac:dyDescent="0.3">
      <c r="A30" s="12" t="s">
        <v>754</v>
      </c>
      <c r="B30" s="21" t="s">
        <v>23</v>
      </c>
      <c r="C30" s="22" t="s">
        <v>212</v>
      </c>
      <c r="D30" s="84" t="s">
        <v>725</v>
      </c>
      <c r="E30" s="10">
        <v>19.850000000000001</v>
      </c>
      <c r="F30" s="10" t="s">
        <v>98</v>
      </c>
      <c r="G30" s="10" t="s">
        <v>99</v>
      </c>
      <c r="H30" s="10" t="s">
        <v>100</v>
      </c>
      <c r="I30" s="23" t="s">
        <v>202</v>
      </c>
      <c r="J30" s="25">
        <v>3.5781000000000001</v>
      </c>
      <c r="K30" s="26">
        <v>1.0254000000000001</v>
      </c>
      <c r="L30" s="164">
        <f t="shared" si="1"/>
        <v>0.14504100146521332</v>
      </c>
      <c r="M30" s="25">
        <v>3.9531000000000001</v>
      </c>
      <c r="N30" s="26">
        <v>0.92830000000000001</v>
      </c>
      <c r="O30" s="158">
        <f t="shared" si="0"/>
        <v>0.13130637961786376</v>
      </c>
      <c r="Q30" s="331" t="s">
        <v>628</v>
      </c>
      <c r="R30" s="266" t="str">
        <f t="shared" si="5"/>
        <v>c27</v>
      </c>
      <c r="S30" s="216" t="s">
        <v>730</v>
      </c>
      <c r="T30" s="198">
        <f t="shared" si="2"/>
        <v>6.6</v>
      </c>
      <c r="U30" s="206">
        <f t="shared" si="3"/>
        <v>1.9167000000000001</v>
      </c>
      <c r="V30" s="249">
        <f t="shared" si="4"/>
        <v>2.1770999999999998</v>
      </c>
    </row>
    <row r="31" spans="1:22" x14ac:dyDescent="0.3">
      <c r="A31" s="12" t="s">
        <v>755</v>
      </c>
      <c r="B31" s="21" t="s">
        <v>24</v>
      </c>
      <c r="C31" s="22" t="s">
        <v>212</v>
      </c>
      <c r="D31" s="84" t="s">
        <v>725</v>
      </c>
      <c r="E31" s="10">
        <v>23.05</v>
      </c>
      <c r="F31" s="10" t="s">
        <v>98</v>
      </c>
      <c r="G31" s="10" t="s">
        <v>99</v>
      </c>
      <c r="H31" s="10" t="s">
        <v>100</v>
      </c>
      <c r="I31" s="23" t="s">
        <v>202</v>
      </c>
      <c r="J31" s="25">
        <v>3.75</v>
      </c>
      <c r="K31" s="26">
        <v>1.0129999999999999</v>
      </c>
      <c r="L31" s="164">
        <f t="shared" si="1"/>
        <v>0.14328704357739519</v>
      </c>
      <c r="M31" s="25">
        <v>3.9843999999999999</v>
      </c>
      <c r="N31" s="26">
        <v>0.92930000000000001</v>
      </c>
      <c r="O31" s="158">
        <f t="shared" si="0"/>
        <v>0.13144782783462328</v>
      </c>
      <c r="Q31" s="332"/>
      <c r="R31" s="265" t="str">
        <f t="shared" si="5"/>
        <v>c28</v>
      </c>
      <c r="S31" s="212" t="s">
        <v>730</v>
      </c>
      <c r="T31" s="57">
        <f t="shared" si="2"/>
        <v>8.85</v>
      </c>
      <c r="U31" s="205">
        <f t="shared" si="3"/>
        <v>2.3593999999999999</v>
      </c>
      <c r="V31" s="250">
        <f t="shared" si="4"/>
        <v>2.8593999999999999</v>
      </c>
    </row>
    <row r="32" spans="1:22" x14ac:dyDescent="0.3">
      <c r="A32" s="12" t="s">
        <v>709</v>
      </c>
      <c r="B32" s="21" t="s">
        <v>25</v>
      </c>
      <c r="C32" s="22" t="s">
        <v>212</v>
      </c>
      <c r="D32" s="84" t="s">
        <v>725</v>
      </c>
      <c r="E32" s="10">
        <v>23.85</v>
      </c>
      <c r="F32" s="10" t="s">
        <v>98</v>
      </c>
      <c r="G32" s="10" t="s">
        <v>99</v>
      </c>
      <c r="H32" s="10" t="s">
        <v>100</v>
      </c>
      <c r="I32" s="23" t="s">
        <v>202</v>
      </c>
      <c r="J32" s="25">
        <v>3.9167000000000001</v>
      </c>
      <c r="K32" s="26">
        <v>0.96719999999999995</v>
      </c>
      <c r="L32" s="164">
        <f t="shared" si="1"/>
        <v>0.13680871524980914</v>
      </c>
      <c r="M32" s="25">
        <v>4.0677000000000003</v>
      </c>
      <c r="N32" s="26">
        <v>0.90990000000000004</v>
      </c>
      <c r="O32" s="158">
        <f t="shared" si="0"/>
        <v>0.12870373242948857</v>
      </c>
      <c r="Q32" s="332"/>
      <c r="R32" s="265" t="str">
        <f t="shared" si="5"/>
        <v>c29</v>
      </c>
      <c r="S32" s="212" t="s">
        <v>730</v>
      </c>
      <c r="T32" s="57">
        <f t="shared" si="2"/>
        <v>12.65</v>
      </c>
      <c r="U32" s="205">
        <f t="shared" si="3"/>
        <v>3.3229000000000002</v>
      </c>
      <c r="V32" s="250">
        <f t="shared" si="4"/>
        <v>3.4426999999999999</v>
      </c>
    </row>
    <row r="33" spans="1:22" x14ac:dyDescent="0.3">
      <c r="A33" s="12" t="s">
        <v>756</v>
      </c>
      <c r="B33" s="21" t="s">
        <v>26</v>
      </c>
      <c r="C33" s="22" t="s">
        <v>213</v>
      </c>
      <c r="D33" s="84" t="s">
        <v>726</v>
      </c>
      <c r="E33" s="10">
        <v>6.6</v>
      </c>
      <c r="F33" s="10" t="s">
        <v>98</v>
      </c>
      <c r="G33" s="10" t="s">
        <v>99</v>
      </c>
      <c r="H33" s="10" t="s">
        <v>100</v>
      </c>
      <c r="I33" s="23" t="s">
        <v>202</v>
      </c>
      <c r="J33" s="25">
        <v>1.9167000000000001</v>
      </c>
      <c r="K33" s="26">
        <v>1.1084000000000001</v>
      </c>
      <c r="L33" s="164">
        <f t="shared" si="1"/>
        <v>0.15678120345625357</v>
      </c>
      <c r="M33" s="25">
        <v>2.1770999999999998</v>
      </c>
      <c r="N33" s="26">
        <v>1.1255999999999999</v>
      </c>
      <c r="O33" s="158">
        <f t="shared" si="0"/>
        <v>0.1592141127845173</v>
      </c>
      <c r="Q33" s="332"/>
      <c r="R33" s="265" t="str">
        <f t="shared" si="5"/>
        <v>c30</v>
      </c>
      <c r="S33" s="212" t="s">
        <v>730</v>
      </c>
      <c r="T33" s="57">
        <f t="shared" si="2"/>
        <v>14.25</v>
      </c>
      <c r="U33" s="205">
        <f t="shared" si="3"/>
        <v>3.5365000000000002</v>
      </c>
      <c r="V33" s="250">
        <f t="shared" si="4"/>
        <v>3.6770999999999998</v>
      </c>
    </row>
    <row r="34" spans="1:22" x14ac:dyDescent="0.3">
      <c r="A34" s="12" t="s">
        <v>757</v>
      </c>
      <c r="B34" s="21" t="s">
        <v>27</v>
      </c>
      <c r="C34" s="22" t="s">
        <v>213</v>
      </c>
      <c r="D34" s="84" t="s">
        <v>726</v>
      </c>
      <c r="E34" s="10">
        <v>8.85</v>
      </c>
      <c r="F34" s="10" t="s">
        <v>98</v>
      </c>
      <c r="G34" s="10" t="s">
        <v>99</v>
      </c>
      <c r="H34" s="10" t="s">
        <v>100</v>
      </c>
      <c r="I34" s="23" t="s">
        <v>202</v>
      </c>
      <c r="J34" s="25">
        <v>2.3593999999999999</v>
      </c>
      <c r="K34" s="26">
        <v>1.1261000000000001</v>
      </c>
      <c r="L34" s="164">
        <f t="shared" si="1"/>
        <v>0.1592848368928971</v>
      </c>
      <c r="M34" s="25">
        <v>2.8593999999999999</v>
      </c>
      <c r="N34" s="26">
        <v>1.1376999999999999</v>
      </c>
      <c r="O34" s="158">
        <f t="shared" si="0"/>
        <v>0.16092563620730754</v>
      </c>
      <c r="Q34" s="332"/>
      <c r="R34" s="265" t="str">
        <f t="shared" si="5"/>
        <v>c31</v>
      </c>
      <c r="S34" s="212" t="s">
        <v>730</v>
      </c>
      <c r="T34" s="57">
        <f t="shared" si="2"/>
        <v>15.85</v>
      </c>
      <c r="U34" s="205">
        <f t="shared" si="3"/>
        <v>3.6145999999999998</v>
      </c>
      <c r="V34" s="250">
        <f t="shared" si="4"/>
        <v>3.7865000000000002</v>
      </c>
    </row>
    <row r="35" spans="1:22" x14ac:dyDescent="0.3">
      <c r="A35" s="12" t="s">
        <v>710</v>
      </c>
      <c r="B35" s="21" t="s">
        <v>28</v>
      </c>
      <c r="C35" s="22" t="s">
        <v>213</v>
      </c>
      <c r="D35" s="84" t="s">
        <v>726</v>
      </c>
      <c r="E35" s="10">
        <v>12.65</v>
      </c>
      <c r="F35" s="10" t="s">
        <v>98</v>
      </c>
      <c r="G35" s="10" t="s">
        <v>99</v>
      </c>
      <c r="H35" s="10" t="s">
        <v>100</v>
      </c>
      <c r="I35" s="23" t="s">
        <v>202</v>
      </c>
      <c r="J35" s="25">
        <v>3.3229000000000002</v>
      </c>
      <c r="K35" s="26">
        <v>1.0485</v>
      </c>
      <c r="L35" s="164">
        <f t="shared" si="1"/>
        <v>0.14830845527235823</v>
      </c>
      <c r="M35" s="25">
        <v>3.4426999999999999</v>
      </c>
      <c r="N35" s="26">
        <v>1.1379999999999999</v>
      </c>
      <c r="O35" s="158">
        <f t="shared" si="0"/>
        <v>0.1609680706723354</v>
      </c>
      <c r="Q35" s="332"/>
      <c r="R35" s="265" t="str">
        <f t="shared" si="5"/>
        <v>c32</v>
      </c>
      <c r="S35" s="212" t="s">
        <v>730</v>
      </c>
      <c r="T35" s="57">
        <f t="shared" si="2"/>
        <v>18.25</v>
      </c>
      <c r="U35" s="205">
        <f t="shared" si="3"/>
        <v>3.8490000000000002</v>
      </c>
      <c r="V35" s="250">
        <f t="shared" si="4"/>
        <v>3.9270999999999998</v>
      </c>
    </row>
    <row r="36" spans="1:22" x14ac:dyDescent="0.3">
      <c r="A36" s="12" t="s">
        <v>758</v>
      </c>
      <c r="B36" s="21" t="s">
        <v>29</v>
      </c>
      <c r="C36" s="22" t="s">
        <v>213</v>
      </c>
      <c r="D36" s="84" t="s">
        <v>726</v>
      </c>
      <c r="E36" s="10">
        <v>14.25</v>
      </c>
      <c r="F36" s="10" t="s">
        <v>98</v>
      </c>
      <c r="G36" s="10" t="s">
        <v>99</v>
      </c>
      <c r="H36" s="10" t="s">
        <v>100</v>
      </c>
      <c r="I36" s="23" t="s">
        <v>202</v>
      </c>
      <c r="J36" s="25">
        <v>3.5365000000000002</v>
      </c>
      <c r="K36" s="26">
        <v>1.1343000000000001</v>
      </c>
      <c r="L36" s="164">
        <f t="shared" si="1"/>
        <v>0.16044471227032517</v>
      </c>
      <c r="M36" s="25">
        <v>3.6770999999999998</v>
      </c>
      <c r="N36" s="26">
        <v>0.95989999999999998</v>
      </c>
      <c r="O36" s="158">
        <f t="shared" si="0"/>
        <v>0.13577614326746462</v>
      </c>
      <c r="Q36" s="332"/>
      <c r="R36" s="265" t="str">
        <f t="shared" si="5"/>
        <v>c33</v>
      </c>
      <c r="S36" s="212" t="s">
        <v>730</v>
      </c>
      <c r="T36" s="57">
        <f t="shared" si="2"/>
        <v>19.850000000000001</v>
      </c>
      <c r="U36" s="205">
        <f t="shared" si="3"/>
        <v>3.9687999999999999</v>
      </c>
      <c r="V36" s="250">
        <f t="shared" si="4"/>
        <v>4.0833000000000004</v>
      </c>
    </row>
    <row r="37" spans="1:22" x14ac:dyDescent="0.3">
      <c r="A37" s="12" t="s">
        <v>759</v>
      </c>
      <c r="B37" s="21" t="s">
        <v>30</v>
      </c>
      <c r="C37" s="22" t="s">
        <v>213</v>
      </c>
      <c r="D37" s="84" t="s">
        <v>726</v>
      </c>
      <c r="E37" s="10">
        <v>15.85</v>
      </c>
      <c r="F37" s="10" t="s">
        <v>98</v>
      </c>
      <c r="G37" s="10" t="s">
        <v>99</v>
      </c>
      <c r="H37" s="10" t="s">
        <v>100</v>
      </c>
      <c r="I37" s="23" t="s">
        <v>202</v>
      </c>
      <c r="J37" s="25">
        <v>3.6145999999999998</v>
      </c>
      <c r="K37" s="26">
        <v>1.1244000000000001</v>
      </c>
      <c r="L37" s="164">
        <f t="shared" si="1"/>
        <v>0.15904437492440593</v>
      </c>
      <c r="M37" s="25">
        <v>3.7865000000000002</v>
      </c>
      <c r="N37" s="26">
        <v>0.998</v>
      </c>
      <c r="O37" s="158">
        <f t="shared" si="0"/>
        <v>0.1411653203260024</v>
      </c>
      <c r="Q37" s="332"/>
      <c r="R37" s="265" t="str">
        <f t="shared" si="5"/>
        <v>c34</v>
      </c>
      <c r="S37" s="212" t="s">
        <v>730</v>
      </c>
      <c r="T37" s="57">
        <f t="shared" si="2"/>
        <v>23.05</v>
      </c>
      <c r="U37" s="205">
        <f t="shared" si="3"/>
        <v>4.0677000000000003</v>
      </c>
      <c r="V37" s="250">
        <f t="shared" si="4"/>
        <v>4.0833000000000004</v>
      </c>
    </row>
    <row r="38" spans="1:22" x14ac:dyDescent="0.3">
      <c r="A38" s="12" t="s">
        <v>760</v>
      </c>
      <c r="B38" s="21" t="s">
        <v>31</v>
      </c>
      <c r="C38" s="22" t="s">
        <v>213</v>
      </c>
      <c r="D38" s="84" t="s">
        <v>726</v>
      </c>
      <c r="E38" s="10">
        <v>18.25</v>
      </c>
      <c r="F38" s="10" t="s">
        <v>98</v>
      </c>
      <c r="G38" s="10" t="s">
        <v>99</v>
      </c>
      <c r="H38" s="10" t="s">
        <v>100</v>
      </c>
      <c r="I38" s="23" t="s">
        <v>202</v>
      </c>
      <c r="J38" s="25">
        <v>3.8490000000000002</v>
      </c>
      <c r="K38" s="26">
        <v>1.0892999999999999</v>
      </c>
      <c r="L38" s="164">
        <f t="shared" si="1"/>
        <v>0.15407954251614672</v>
      </c>
      <c r="M38" s="25">
        <v>3.9270999999999998</v>
      </c>
      <c r="N38" s="26">
        <v>0.93500000000000005</v>
      </c>
      <c r="O38" s="158">
        <f t="shared" si="0"/>
        <v>0.13225408267015257</v>
      </c>
      <c r="Q38" s="333"/>
      <c r="R38" s="267" t="str">
        <f>B41</f>
        <v>c35</v>
      </c>
      <c r="S38" s="219" t="s">
        <v>730</v>
      </c>
      <c r="T38" s="197">
        <f t="shared" si="2"/>
        <v>23.85</v>
      </c>
      <c r="U38" s="203">
        <f t="shared" si="3"/>
        <v>4.1458000000000004</v>
      </c>
      <c r="V38" s="251">
        <f t="shared" si="4"/>
        <v>4.1458000000000004</v>
      </c>
    </row>
    <row r="39" spans="1:22" x14ac:dyDescent="0.3">
      <c r="A39" s="12" t="s">
        <v>761</v>
      </c>
      <c r="B39" s="21" t="s">
        <v>32</v>
      </c>
      <c r="C39" s="22" t="s">
        <v>213</v>
      </c>
      <c r="D39" s="84" t="s">
        <v>726</v>
      </c>
      <c r="E39" s="10">
        <v>19.850000000000001</v>
      </c>
      <c r="F39" s="10" t="s">
        <v>98</v>
      </c>
      <c r="G39" s="10" t="s">
        <v>99</v>
      </c>
      <c r="H39" s="10" t="s">
        <v>100</v>
      </c>
      <c r="I39" s="23" t="s">
        <v>202</v>
      </c>
      <c r="J39" s="25">
        <v>3.9687999999999999</v>
      </c>
      <c r="K39" s="26">
        <v>0.99690000000000001</v>
      </c>
      <c r="L39" s="164">
        <f t="shared" si="1"/>
        <v>0.14100972728756694</v>
      </c>
      <c r="M39" s="25">
        <v>4.0833000000000004</v>
      </c>
      <c r="N39" s="26">
        <v>0.95630000000000004</v>
      </c>
      <c r="O39" s="158">
        <f t="shared" si="0"/>
        <v>0.13526692968713036</v>
      </c>
    </row>
    <row r="40" spans="1:22" x14ac:dyDescent="0.3">
      <c r="A40" s="12" t="s">
        <v>762</v>
      </c>
      <c r="B40" s="21" t="s">
        <v>33</v>
      </c>
      <c r="C40" s="22" t="s">
        <v>213</v>
      </c>
      <c r="D40" s="84" t="s">
        <v>726</v>
      </c>
      <c r="E40" s="10">
        <v>23.05</v>
      </c>
      <c r="F40" s="10" t="s">
        <v>98</v>
      </c>
      <c r="G40" s="10" t="s">
        <v>99</v>
      </c>
      <c r="H40" s="10" t="s">
        <v>100</v>
      </c>
      <c r="I40" s="23" t="s">
        <v>202</v>
      </c>
      <c r="J40" s="25">
        <v>4.0677000000000003</v>
      </c>
      <c r="K40" s="26">
        <v>0.97650000000000003</v>
      </c>
      <c r="L40" s="164">
        <f t="shared" si="1"/>
        <v>0.1381241836656727</v>
      </c>
      <c r="M40" s="25">
        <v>4.0833000000000004</v>
      </c>
      <c r="N40" s="26">
        <v>0.88819999999999999</v>
      </c>
      <c r="O40" s="158">
        <f t="shared" si="0"/>
        <v>0.12563430612580695</v>
      </c>
    </row>
    <row r="41" spans="1:22" x14ac:dyDescent="0.3">
      <c r="A41" s="12" t="s">
        <v>711</v>
      </c>
      <c r="B41" s="21" t="s">
        <v>34</v>
      </c>
      <c r="C41" s="22" t="s">
        <v>213</v>
      </c>
      <c r="D41" s="84" t="s">
        <v>726</v>
      </c>
      <c r="E41" s="10">
        <v>23.85</v>
      </c>
      <c r="F41" s="10" t="s">
        <v>98</v>
      </c>
      <c r="G41" s="10" t="s">
        <v>99</v>
      </c>
      <c r="H41" s="10" t="s">
        <v>100</v>
      </c>
      <c r="I41" s="23" t="s">
        <v>202</v>
      </c>
      <c r="J41" s="25">
        <v>4.1458000000000004</v>
      </c>
      <c r="K41" s="26">
        <v>0.85589999999999999</v>
      </c>
      <c r="L41" s="164">
        <f t="shared" si="1"/>
        <v>0.12106552872447439</v>
      </c>
      <c r="M41" s="25">
        <v>4.1458000000000004</v>
      </c>
      <c r="N41" s="26">
        <v>0.90349999999999997</v>
      </c>
      <c r="O41" s="158">
        <f t="shared" si="0"/>
        <v>0.12779846384222762</v>
      </c>
    </row>
    <row r="42" spans="1:22" ht="15" thickBot="1" x14ac:dyDescent="0.35">
      <c r="A42" s="12" t="s">
        <v>714</v>
      </c>
      <c r="B42" s="40" t="s">
        <v>35</v>
      </c>
      <c r="C42" s="41" t="s">
        <v>222</v>
      </c>
      <c r="D42" s="85" t="s">
        <v>725</v>
      </c>
      <c r="E42" s="42">
        <v>12.65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46">
        <v>3.1042000000000001</v>
      </c>
      <c r="K42" s="47">
        <v>1.1347</v>
      </c>
      <c r="L42" s="166">
        <f t="shared" si="1"/>
        <v>0.160501291557029</v>
      </c>
      <c r="M42" s="46">
        <v>3.25</v>
      </c>
      <c r="N42" s="47">
        <v>1.1577</v>
      </c>
      <c r="O42" s="160">
        <f t="shared" si="0"/>
        <v>0.16375460054249796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Q21:Q29"/>
    <mergeCell ref="Q30:Q38"/>
    <mergeCell ref="M3:O3"/>
    <mergeCell ref="G3:G4"/>
    <mergeCell ref="H3:H4"/>
    <mergeCell ref="I3:I4"/>
    <mergeCell ref="J3:L3"/>
    <mergeCell ref="Q12:Q20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opLeftCell="Q16" zoomScale="80" zoomScaleNormal="80" workbookViewId="0">
      <selection activeCell="R132" sqref="R132"/>
    </sheetView>
  </sheetViews>
  <sheetFormatPr defaultColWidth="9.109375" defaultRowHeight="14.4" x14ac:dyDescent="0.3"/>
  <cols>
    <col min="1" max="1" width="29" style="12" customWidth="1"/>
    <col min="2" max="2" width="9.109375" style="12"/>
    <col min="3" max="3" width="34.5546875" style="57" bestFit="1" customWidth="1"/>
    <col min="4" max="4" width="18.44140625" style="57" bestFit="1" customWidth="1"/>
    <col min="5" max="5" width="10.6640625" style="48" customWidth="1"/>
    <col min="6" max="6" width="5.6640625" style="48" customWidth="1"/>
    <col min="7" max="7" width="9.33203125" style="48" bestFit="1" customWidth="1"/>
    <col min="8" max="8" width="10.6640625" style="48" customWidth="1"/>
    <col min="9" max="9" width="5.6640625" style="48" customWidth="1"/>
    <col min="10" max="18" width="9.109375" style="12"/>
    <col min="19" max="19" width="14.44140625" style="12" customWidth="1"/>
    <col min="20" max="16384" width="9.109375" style="12"/>
  </cols>
  <sheetData>
    <row r="1" spans="1:23" x14ac:dyDescent="0.3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77</v>
      </c>
    </row>
    <row r="2" spans="1:23" ht="15" thickBot="1" x14ac:dyDescent="0.35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3">
      <c r="B3" s="320" t="s">
        <v>52</v>
      </c>
      <c r="C3" s="322" t="s">
        <v>226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58</v>
      </c>
      <c r="K3" s="335"/>
      <c r="L3" s="336"/>
      <c r="M3" s="339" t="s">
        <v>58</v>
      </c>
      <c r="N3" s="340"/>
      <c r="O3" s="341"/>
    </row>
    <row r="4" spans="1:23" ht="15" thickBot="1" x14ac:dyDescent="0.35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4.8072999999999997</v>
      </c>
      <c r="K5" s="20">
        <v>0.4793</v>
      </c>
      <c r="L5" s="157">
        <f>CONFIDENCE(0.05,K5,192)</f>
        <v>6.7796130292838624E-2</v>
      </c>
      <c r="M5" s="111">
        <v>4.5884999999999998</v>
      </c>
      <c r="N5" s="112">
        <v>0.54390000000000005</v>
      </c>
      <c r="O5" s="178">
        <f t="shared" ref="O5:O42" si="0">CONFIDENCE(0.05,N5,192)</f>
        <v>7.6933685095503718E-2</v>
      </c>
    </row>
    <row r="6" spans="1:23" x14ac:dyDescent="0.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4.5884999999999998</v>
      </c>
      <c r="K6" s="26">
        <v>0.68830000000000002</v>
      </c>
      <c r="L6" s="158">
        <f t="shared" ref="L6:L42" si="1">CONFIDENCE(0.05,K6,192)</f>
        <v>9.7358807595578606E-2</v>
      </c>
      <c r="M6" s="25">
        <v>3.9426999999999999</v>
      </c>
      <c r="N6" s="26">
        <v>0.85109999999999997</v>
      </c>
      <c r="O6" s="158">
        <f t="shared" si="0"/>
        <v>0.1203865772840287</v>
      </c>
    </row>
    <row r="7" spans="1:23" x14ac:dyDescent="0.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4.4322999999999997</v>
      </c>
      <c r="K7" s="26">
        <v>0.74890000000000001</v>
      </c>
      <c r="L7" s="158">
        <f t="shared" si="1"/>
        <v>0.10593056953120561</v>
      </c>
      <c r="M7" s="25">
        <v>3.6979000000000002</v>
      </c>
      <c r="N7" s="26">
        <v>0.99339999999999995</v>
      </c>
      <c r="O7" s="158">
        <f t="shared" si="0"/>
        <v>0.1405146585289086</v>
      </c>
    </row>
    <row r="8" spans="1:23" x14ac:dyDescent="0.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3.5</v>
      </c>
      <c r="K8" s="26">
        <v>1.0585</v>
      </c>
      <c r="L8" s="158">
        <f t="shared" si="1"/>
        <v>0.14972293743995344</v>
      </c>
      <c r="M8" s="25">
        <v>2.9009999999999998</v>
      </c>
      <c r="N8" s="26">
        <v>0.99509999999999998</v>
      </c>
      <c r="O8" s="158">
        <f t="shared" si="0"/>
        <v>0.1407551204973998</v>
      </c>
    </row>
    <row r="9" spans="1:23" x14ac:dyDescent="0.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0.15286308785201483</v>
      </c>
      <c r="M9" s="25">
        <v>2.2656000000000001</v>
      </c>
      <c r="N9" s="26">
        <v>0.91369999999999996</v>
      </c>
      <c r="O9" s="158">
        <f t="shared" si="0"/>
        <v>0.12924123565317475</v>
      </c>
    </row>
    <row r="10" spans="1:23" ht="15" thickBot="1" x14ac:dyDescent="0.35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1.2188000000000001</v>
      </c>
      <c r="K10" s="33">
        <v>0.59140000000000004</v>
      </c>
      <c r="L10" s="159">
        <f t="shared" si="1"/>
        <v>8.3652475391580994E-2</v>
      </c>
      <c r="M10" s="32">
        <v>1.1718999999999999</v>
      </c>
      <c r="N10" s="33">
        <v>0.37830000000000003</v>
      </c>
      <c r="O10" s="159">
        <f t="shared" si="0"/>
        <v>5.3509860400126966E-2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627</v>
      </c>
      <c r="W11" s="222" t="s">
        <v>72</v>
      </c>
    </row>
    <row r="12" spans="1:23" ht="15" thickTop="1" x14ac:dyDescent="0.3">
      <c r="A12" s="12" t="s">
        <v>763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1.8438000000000001</v>
      </c>
      <c r="K12" s="20">
        <v>0.93589999999999995</v>
      </c>
      <c r="L12" s="157">
        <f t="shared" si="1"/>
        <v>0.13238138606523611</v>
      </c>
      <c r="M12" s="19">
        <v>1.8125</v>
      </c>
      <c r="N12" s="20">
        <v>0.8226</v>
      </c>
      <c r="O12" s="157">
        <f t="shared" si="0"/>
        <v>0.11635530310638233</v>
      </c>
      <c r="R12" s="266" t="s">
        <v>7</v>
      </c>
      <c r="S12" s="194" t="s">
        <v>556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1.8438000000000001</v>
      </c>
      <c r="W12" s="249">
        <f>VLOOKUP($R12,$B$12:$O$42,12)</f>
        <v>1.8125</v>
      </c>
    </row>
    <row r="13" spans="1:23" x14ac:dyDescent="0.3">
      <c r="A13" s="12" t="s">
        <v>764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2.3490000000000002</v>
      </c>
      <c r="K13" s="26">
        <v>1.0576000000000001</v>
      </c>
      <c r="L13" s="158">
        <f t="shared" si="1"/>
        <v>0.14959563404486989</v>
      </c>
      <c r="M13" s="25">
        <v>2.2448000000000001</v>
      </c>
      <c r="N13" s="26">
        <v>0.7571</v>
      </c>
      <c r="O13" s="158">
        <f t="shared" si="0"/>
        <v>0.10709044490863368</v>
      </c>
      <c r="R13" s="265" t="s">
        <v>8</v>
      </c>
      <c r="S13" s="195" t="s">
        <v>556</v>
      </c>
      <c r="T13" s="57">
        <f t="shared" ref="T13:T41" si="2">VLOOKUP($R13,$B$12:$O$42,4)</f>
        <v>8.85</v>
      </c>
      <c r="U13" s="210" t="str">
        <f t="shared" ref="U13:U41" si="3">VLOOKUP($R13,$B$12:$O$42,7)</f>
        <v>3%</v>
      </c>
      <c r="V13" s="205">
        <f t="shared" ref="V13:V41" si="4">VLOOKUP($R13,$B$12:$O$42,9)</f>
        <v>2.3490000000000002</v>
      </c>
      <c r="W13" s="250">
        <f t="shared" ref="W13:W41" si="5">VLOOKUP($R13,$B$12:$O$42,12)</f>
        <v>2.2448000000000001</v>
      </c>
    </row>
    <row r="14" spans="1:23" x14ac:dyDescent="0.3">
      <c r="A14" s="12" t="s">
        <v>765</v>
      </c>
      <c r="B14" s="51" t="s">
        <v>9</v>
      </c>
      <c r="C14" s="22" t="s">
        <v>188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3.0937999999999999</v>
      </c>
      <c r="K14" s="26">
        <v>1.0885</v>
      </c>
      <c r="L14" s="158">
        <f t="shared" si="1"/>
        <v>0.15396638394273909</v>
      </c>
      <c r="M14" s="25">
        <v>2.9218999999999999</v>
      </c>
      <c r="N14" s="26">
        <v>0.79869999999999997</v>
      </c>
      <c r="O14" s="158">
        <f t="shared" si="0"/>
        <v>0.11297469072582977</v>
      </c>
      <c r="R14" s="265" t="s">
        <v>9</v>
      </c>
      <c r="S14" s="195" t="s">
        <v>556</v>
      </c>
      <c r="T14" s="57">
        <f t="shared" si="2"/>
        <v>14.25</v>
      </c>
      <c r="U14" s="210" t="str">
        <f t="shared" si="3"/>
        <v>3%</v>
      </c>
      <c r="V14" s="205">
        <f t="shared" si="4"/>
        <v>3.0937999999999999</v>
      </c>
      <c r="W14" s="250">
        <f t="shared" si="5"/>
        <v>2.9218999999999999</v>
      </c>
    </row>
    <row r="15" spans="1:23" x14ac:dyDescent="0.3">
      <c r="A15" s="12" t="s">
        <v>605</v>
      </c>
      <c r="B15" s="51" t="s">
        <v>10</v>
      </c>
      <c r="C15" s="22" t="s">
        <v>188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3.2759999999999998</v>
      </c>
      <c r="K15" s="26">
        <v>1.103</v>
      </c>
      <c r="L15" s="158">
        <f t="shared" si="1"/>
        <v>0.15601738308575214</v>
      </c>
      <c r="M15" s="25">
        <v>2.9323000000000001</v>
      </c>
      <c r="N15" s="26">
        <v>0.78639999999999999</v>
      </c>
      <c r="O15" s="158">
        <f t="shared" si="0"/>
        <v>0.11123487765968765</v>
      </c>
      <c r="R15" s="265" t="s">
        <v>10</v>
      </c>
      <c r="S15" s="195" t="s">
        <v>556</v>
      </c>
      <c r="T15" s="57">
        <f t="shared" si="2"/>
        <v>15.85</v>
      </c>
      <c r="U15" s="210" t="str">
        <f t="shared" si="3"/>
        <v>3%</v>
      </c>
      <c r="V15" s="205">
        <f t="shared" si="4"/>
        <v>3.2759999999999998</v>
      </c>
      <c r="W15" s="250">
        <f t="shared" si="5"/>
        <v>2.9323000000000001</v>
      </c>
    </row>
    <row r="16" spans="1:23" x14ac:dyDescent="0.3">
      <c r="A16" s="12" t="s">
        <v>766</v>
      </c>
      <c r="B16" s="51" t="s">
        <v>11</v>
      </c>
      <c r="C16" s="22" t="s">
        <v>188</v>
      </c>
      <c r="D16" s="22" t="s">
        <v>173</v>
      </c>
      <c r="E16" s="10">
        <v>18.25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3.4375</v>
      </c>
      <c r="K16" s="26">
        <v>1.0366</v>
      </c>
      <c r="L16" s="158">
        <f t="shared" si="1"/>
        <v>0.14662522149291993</v>
      </c>
      <c r="M16" s="25">
        <v>3.125</v>
      </c>
      <c r="N16" s="26">
        <v>0.7893</v>
      </c>
      <c r="O16" s="158">
        <f t="shared" si="0"/>
        <v>0.11164507748829028</v>
      </c>
      <c r="R16" s="265" t="s">
        <v>11</v>
      </c>
      <c r="S16" s="195" t="s">
        <v>556</v>
      </c>
      <c r="T16" s="57">
        <f t="shared" si="2"/>
        <v>18.25</v>
      </c>
      <c r="U16" s="210" t="str">
        <f t="shared" si="3"/>
        <v>3%</v>
      </c>
      <c r="V16" s="205">
        <f t="shared" si="4"/>
        <v>3.4375</v>
      </c>
      <c r="W16" s="250">
        <f t="shared" si="5"/>
        <v>3.125</v>
      </c>
    </row>
    <row r="17" spans="1:23" x14ac:dyDescent="0.3">
      <c r="A17" s="12" t="s">
        <v>767</v>
      </c>
      <c r="B17" s="51" t="s">
        <v>12</v>
      </c>
      <c r="C17" s="22" t="s">
        <v>188</v>
      </c>
      <c r="D17" s="22" t="s">
        <v>173</v>
      </c>
      <c r="E17" s="10">
        <v>23.05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3.6457999999999999</v>
      </c>
      <c r="K17" s="26">
        <v>1.0484</v>
      </c>
      <c r="L17" s="158">
        <f t="shared" si="1"/>
        <v>0.14829431045068228</v>
      </c>
      <c r="M17" s="25">
        <v>3.1926999999999999</v>
      </c>
      <c r="N17" s="26">
        <v>0.88580000000000003</v>
      </c>
      <c r="O17" s="158">
        <f t="shared" si="0"/>
        <v>0.12529483040558412</v>
      </c>
      <c r="R17" s="265" t="s">
        <v>12</v>
      </c>
      <c r="S17" s="195" t="s">
        <v>556</v>
      </c>
      <c r="T17" s="57">
        <f t="shared" si="2"/>
        <v>23.05</v>
      </c>
      <c r="U17" s="210" t="str">
        <f t="shared" si="3"/>
        <v>3%</v>
      </c>
      <c r="V17" s="205">
        <f t="shared" si="4"/>
        <v>3.6457999999999999</v>
      </c>
      <c r="W17" s="250">
        <f t="shared" si="5"/>
        <v>3.1926999999999999</v>
      </c>
    </row>
    <row r="18" spans="1:23" x14ac:dyDescent="0.3">
      <c r="A18" s="12" t="s">
        <v>607</v>
      </c>
      <c r="B18" s="51" t="s">
        <v>13</v>
      </c>
      <c r="C18" s="22" t="s">
        <v>188</v>
      </c>
      <c r="D18" s="22" t="s">
        <v>173</v>
      </c>
      <c r="E18" s="10">
        <v>23.85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3.5937999999999999</v>
      </c>
      <c r="K18" s="26">
        <v>0.94979999999999998</v>
      </c>
      <c r="L18" s="158">
        <f t="shared" si="1"/>
        <v>0.13434751627819347</v>
      </c>
      <c r="M18" s="25">
        <v>3.3281000000000001</v>
      </c>
      <c r="N18" s="26">
        <v>0.86319999999999997</v>
      </c>
      <c r="O18" s="158">
        <f t="shared" si="0"/>
        <v>0.1220981007068189</v>
      </c>
      <c r="R18" s="267" t="s">
        <v>13</v>
      </c>
      <c r="S18" s="196" t="s">
        <v>556</v>
      </c>
      <c r="T18" s="197">
        <f t="shared" si="2"/>
        <v>23.85</v>
      </c>
      <c r="U18" s="211" t="str">
        <f t="shared" si="3"/>
        <v>3%</v>
      </c>
      <c r="V18" s="203">
        <f t="shared" si="4"/>
        <v>3.5937999999999999</v>
      </c>
      <c r="W18" s="251">
        <f t="shared" si="5"/>
        <v>3.3281000000000001</v>
      </c>
    </row>
    <row r="19" spans="1:23" x14ac:dyDescent="0.3">
      <c r="A19" s="12" t="s">
        <v>768</v>
      </c>
      <c r="B19" s="51" t="s">
        <v>14</v>
      </c>
      <c r="C19" s="22" t="s">
        <v>146</v>
      </c>
      <c r="D19" s="22" t="s">
        <v>173</v>
      </c>
      <c r="E19" s="10">
        <v>6.6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1.599</v>
      </c>
      <c r="K19" s="26">
        <v>0.78639999999999999</v>
      </c>
      <c r="L19" s="158">
        <f t="shared" si="1"/>
        <v>0.11123487765968765</v>
      </c>
      <c r="M19" s="25">
        <v>1.5729</v>
      </c>
      <c r="N19" s="26">
        <v>0.6825</v>
      </c>
      <c r="O19" s="158">
        <f t="shared" si="0"/>
        <v>9.6538407938373386E-2</v>
      </c>
      <c r="R19" s="266" t="s">
        <v>14</v>
      </c>
      <c r="S19" s="194" t="s">
        <v>557</v>
      </c>
      <c r="T19" s="198">
        <f t="shared" si="2"/>
        <v>6.6</v>
      </c>
      <c r="U19" s="209" t="str">
        <f t="shared" si="3"/>
        <v>6%</v>
      </c>
      <c r="V19" s="206">
        <f t="shared" si="4"/>
        <v>1.599</v>
      </c>
      <c r="W19" s="249">
        <f t="shared" si="5"/>
        <v>1.5729</v>
      </c>
    </row>
    <row r="20" spans="1:23" x14ac:dyDescent="0.3">
      <c r="A20" s="12" t="s">
        <v>769</v>
      </c>
      <c r="B20" s="51" t="s">
        <v>15</v>
      </c>
      <c r="C20" s="22" t="s">
        <v>146</v>
      </c>
      <c r="D20" s="22" t="s">
        <v>173</v>
      </c>
      <c r="E20" s="10">
        <v>8.85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2.0468999999999999</v>
      </c>
      <c r="K20" s="26">
        <v>0.89959999999999996</v>
      </c>
      <c r="L20" s="158">
        <f t="shared" si="1"/>
        <v>0.12724681579686548</v>
      </c>
      <c r="M20" s="25">
        <v>2.0729000000000002</v>
      </c>
      <c r="N20" s="26">
        <v>0.81540000000000001</v>
      </c>
      <c r="O20" s="158">
        <f t="shared" si="0"/>
        <v>0.11533687594571379</v>
      </c>
      <c r="R20" s="265" t="s">
        <v>15</v>
      </c>
      <c r="S20" s="195" t="s">
        <v>557</v>
      </c>
      <c r="T20" s="57">
        <f t="shared" si="2"/>
        <v>8.85</v>
      </c>
      <c r="U20" s="210" t="str">
        <f t="shared" si="3"/>
        <v>6%</v>
      </c>
      <c r="V20" s="205">
        <f t="shared" si="4"/>
        <v>2.0468999999999999</v>
      </c>
      <c r="W20" s="250">
        <f t="shared" si="5"/>
        <v>2.0729000000000002</v>
      </c>
    </row>
    <row r="21" spans="1:23" x14ac:dyDescent="0.3">
      <c r="A21" s="12" t="s">
        <v>770</v>
      </c>
      <c r="B21" s="51" t="s">
        <v>16</v>
      </c>
      <c r="C21" s="22" t="s">
        <v>146</v>
      </c>
      <c r="D21" s="22" t="s">
        <v>173</v>
      </c>
      <c r="E21" s="10">
        <v>14.25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2.75</v>
      </c>
      <c r="K21" s="26">
        <v>1.0385</v>
      </c>
      <c r="L21" s="158">
        <f t="shared" si="1"/>
        <v>0.14689397310476301</v>
      </c>
      <c r="M21" s="25">
        <v>2.7292000000000001</v>
      </c>
      <c r="N21" s="26">
        <v>0.81840000000000002</v>
      </c>
      <c r="O21" s="158">
        <f t="shared" si="0"/>
        <v>0.11576122059599234</v>
      </c>
      <c r="R21" s="265" t="s">
        <v>16</v>
      </c>
      <c r="S21" s="195" t="s">
        <v>557</v>
      </c>
      <c r="T21" s="57">
        <f t="shared" si="2"/>
        <v>14.25</v>
      </c>
      <c r="U21" s="210" t="str">
        <f t="shared" si="3"/>
        <v>6%</v>
      </c>
      <c r="V21" s="205">
        <f t="shared" si="4"/>
        <v>2.75</v>
      </c>
      <c r="W21" s="250">
        <f t="shared" si="5"/>
        <v>2.7292000000000001</v>
      </c>
    </row>
    <row r="22" spans="1:23" x14ac:dyDescent="0.3">
      <c r="A22" s="12" t="s">
        <v>609</v>
      </c>
      <c r="B22" s="51" t="s">
        <v>17</v>
      </c>
      <c r="C22" s="22" t="s">
        <v>146</v>
      </c>
      <c r="D22" s="22" t="s">
        <v>173</v>
      </c>
      <c r="E22" s="10">
        <v>15.85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3.0207999999999999</v>
      </c>
      <c r="K22" s="26">
        <v>0.9597</v>
      </c>
      <c r="L22" s="158">
        <f t="shared" si="1"/>
        <v>0.13574785362411271</v>
      </c>
      <c r="M22" s="25">
        <v>2.8176999999999999</v>
      </c>
      <c r="N22" s="26">
        <v>0.84570000000000001</v>
      </c>
      <c r="O22" s="158">
        <f t="shared" si="0"/>
        <v>0.11962275691352729</v>
      </c>
      <c r="R22" s="265" t="s">
        <v>17</v>
      </c>
      <c r="S22" s="195" t="s">
        <v>557</v>
      </c>
      <c r="T22" s="57">
        <f t="shared" si="2"/>
        <v>15.85</v>
      </c>
      <c r="U22" s="210" t="str">
        <f t="shared" si="3"/>
        <v>6%</v>
      </c>
      <c r="V22" s="205">
        <f t="shared" si="4"/>
        <v>3.0207999999999999</v>
      </c>
      <c r="W22" s="250">
        <f t="shared" si="5"/>
        <v>2.8176999999999999</v>
      </c>
    </row>
    <row r="23" spans="1:23" x14ac:dyDescent="0.3">
      <c r="A23" s="12" t="s">
        <v>771</v>
      </c>
      <c r="B23" s="51" t="s">
        <v>18</v>
      </c>
      <c r="C23" s="22" t="s">
        <v>146</v>
      </c>
      <c r="D23" s="22" t="s">
        <v>173</v>
      </c>
      <c r="E23" s="10">
        <v>18.25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3.1354000000000002</v>
      </c>
      <c r="K23" s="26">
        <v>1.0498000000000001</v>
      </c>
      <c r="L23" s="158">
        <f t="shared" si="1"/>
        <v>0.14849233795414563</v>
      </c>
      <c r="M23" s="25">
        <v>2.8906000000000001</v>
      </c>
      <c r="N23" s="26">
        <v>0.88829999999999998</v>
      </c>
      <c r="O23" s="158">
        <f t="shared" si="0"/>
        <v>0.12564845094748289</v>
      </c>
      <c r="R23" s="265" t="s">
        <v>18</v>
      </c>
      <c r="S23" s="195" t="s">
        <v>557</v>
      </c>
      <c r="T23" s="57">
        <f t="shared" si="2"/>
        <v>18.25</v>
      </c>
      <c r="U23" s="210" t="str">
        <f t="shared" si="3"/>
        <v>6%</v>
      </c>
      <c r="V23" s="205">
        <f t="shared" si="4"/>
        <v>3.1354000000000002</v>
      </c>
      <c r="W23" s="250">
        <f t="shared" si="5"/>
        <v>2.8906000000000001</v>
      </c>
    </row>
    <row r="24" spans="1:23" x14ac:dyDescent="0.3">
      <c r="A24" s="12" t="s">
        <v>772</v>
      </c>
      <c r="B24" s="51" t="s">
        <v>19</v>
      </c>
      <c r="C24" s="22" t="s">
        <v>146</v>
      </c>
      <c r="D24" s="22" t="s">
        <v>173</v>
      </c>
      <c r="E24" s="10">
        <v>23.05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3.2031000000000001</v>
      </c>
      <c r="K24" s="26">
        <v>0.95740000000000003</v>
      </c>
      <c r="L24" s="158">
        <f t="shared" si="1"/>
        <v>0.13542252272556582</v>
      </c>
      <c r="M24" s="25">
        <v>3.0104000000000002</v>
      </c>
      <c r="N24" s="26">
        <v>0.89200000000000002</v>
      </c>
      <c r="O24" s="158">
        <f t="shared" si="0"/>
        <v>0.12617180934949312</v>
      </c>
      <c r="R24" s="265" t="s">
        <v>19</v>
      </c>
      <c r="S24" s="195" t="s">
        <v>557</v>
      </c>
      <c r="T24" s="57">
        <f t="shared" si="2"/>
        <v>23.05</v>
      </c>
      <c r="U24" s="210" t="str">
        <f t="shared" si="3"/>
        <v>6%</v>
      </c>
      <c r="V24" s="205">
        <f t="shared" si="4"/>
        <v>3.2031000000000001</v>
      </c>
      <c r="W24" s="250">
        <f t="shared" si="5"/>
        <v>3.0104000000000002</v>
      </c>
    </row>
    <row r="25" spans="1:23" ht="15" thickBot="1" x14ac:dyDescent="0.35">
      <c r="A25" s="12" t="s">
        <v>611</v>
      </c>
      <c r="B25" s="53" t="s">
        <v>225</v>
      </c>
      <c r="C25" s="28" t="s">
        <v>146</v>
      </c>
      <c r="D25" s="28" t="s">
        <v>173</v>
      </c>
      <c r="E25" s="29">
        <v>23.85</v>
      </c>
      <c r="F25" s="29" t="s">
        <v>98</v>
      </c>
      <c r="G25" s="29" t="s">
        <v>99</v>
      </c>
      <c r="H25" s="29" t="s">
        <v>124</v>
      </c>
      <c r="I25" s="30" t="s">
        <v>89</v>
      </c>
      <c r="J25" s="32">
        <v>3.2551999999999999</v>
      </c>
      <c r="K25" s="33">
        <v>0.94479999999999997</v>
      </c>
      <c r="L25" s="159">
        <f t="shared" si="1"/>
        <v>0.13364027519439586</v>
      </c>
      <c r="M25" s="32">
        <v>3.1457999999999999</v>
      </c>
      <c r="N25" s="33">
        <v>0.80549999999999999</v>
      </c>
      <c r="O25" s="159">
        <f t="shared" si="0"/>
        <v>0.11393653859979452</v>
      </c>
      <c r="R25" s="267" t="s">
        <v>225</v>
      </c>
      <c r="S25" s="196" t="s">
        <v>557</v>
      </c>
      <c r="T25" s="197">
        <f t="shared" si="2"/>
        <v>23.85</v>
      </c>
      <c r="U25" s="211" t="str">
        <f t="shared" si="3"/>
        <v>6%</v>
      </c>
      <c r="V25" s="203">
        <f t="shared" si="4"/>
        <v>3.2551999999999999</v>
      </c>
      <c r="W25" s="251">
        <f t="shared" si="5"/>
        <v>3.1457999999999999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6" t="s">
        <v>20</v>
      </c>
      <c r="S26" s="216" t="s">
        <v>785</v>
      </c>
      <c r="T26" s="198">
        <f t="shared" si="2"/>
        <v>6.6</v>
      </c>
      <c r="U26" s="209" t="str">
        <f t="shared" si="3"/>
        <v>3%</v>
      </c>
      <c r="V26" s="206">
        <f t="shared" si="4"/>
        <v>1.9792000000000001</v>
      </c>
      <c r="W26" s="249">
        <f t="shared" si="5"/>
        <v>1.776</v>
      </c>
    </row>
    <row r="27" spans="1:23" ht="15" thickTop="1" x14ac:dyDescent="0.3">
      <c r="A27" s="12" t="s">
        <v>668</v>
      </c>
      <c r="B27" s="50" t="s">
        <v>20</v>
      </c>
      <c r="C27" s="15" t="s">
        <v>218</v>
      </c>
      <c r="D27" s="83" t="s">
        <v>726</v>
      </c>
      <c r="E27" s="16">
        <v>6.6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1.9792000000000001</v>
      </c>
      <c r="K27" s="20">
        <v>0.98660000000000003</v>
      </c>
      <c r="L27" s="157">
        <f t="shared" si="1"/>
        <v>0.13955281065494385</v>
      </c>
      <c r="M27" s="19">
        <v>1.776</v>
      </c>
      <c r="N27" s="20">
        <v>0.66859999999999997</v>
      </c>
      <c r="O27" s="157">
        <f t="shared" si="0"/>
        <v>9.4572277725416029E-2</v>
      </c>
      <c r="R27" s="265" t="s">
        <v>21</v>
      </c>
      <c r="S27" s="212" t="s">
        <v>785</v>
      </c>
      <c r="T27" s="57">
        <f t="shared" si="2"/>
        <v>8.85</v>
      </c>
      <c r="U27" s="210" t="str">
        <f t="shared" si="3"/>
        <v>3%</v>
      </c>
      <c r="V27" s="205">
        <f t="shared" si="4"/>
        <v>2.3854000000000002</v>
      </c>
      <c r="W27" s="250">
        <f t="shared" si="5"/>
        <v>2.3020999999999998</v>
      </c>
    </row>
    <row r="28" spans="1:23" x14ac:dyDescent="0.3">
      <c r="A28" s="12" t="s">
        <v>669</v>
      </c>
      <c r="B28" s="51" t="s">
        <v>21</v>
      </c>
      <c r="C28" s="22" t="s">
        <v>218</v>
      </c>
      <c r="D28" s="84" t="s">
        <v>726</v>
      </c>
      <c r="E28" s="10">
        <v>8.85</v>
      </c>
      <c r="F28" s="10" t="s">
        <v>98</v>
      </c>
      <c r="G28" s="10" t="s">
        <v>99</v>
      </c>
      <c r="H28" s="10" t="s">
        <v>121</v>
      </c>
      <c r="I28" s="23" t="s">
        <v>202</v>
      </c>
      <c r="J28" s="25">
        <v>2.3854000000000002</v>
      </c>
      <c r="K28" s="26">
        <v>1.0117</v>
      </c>
      <c r="L28" s="158">
        <f t="shared" si="1"/>
        <v>0.14310316089560784</v>
      </c>
      <c r="M28" s="25">
        <v>2.3020999999999998</v>
      </c>
      <c r="N28" s="26">
        <v>0.76049999999999995</v>
      </c>
      <c r="O28" s="158">
        <f t="shared" si="0"/>
        <v>0.10757136884561605</v>
      </c>
      <c r="R28" s="265" t="s">
        <v>22</v>
      </c>
      <c r="S28" s="212" t="s">
        <v>785</v>
      </c>
      <c r="T28" s="57">
        <f t="shared" si="2"/>
        <v>12.65</v>
      </c>
      <c r="U28" s="210" t="str">
        <f t="shared" si="3"/>
        <v>3%</v>
      </c>
      <c r="V28" s="205">
        <f t="shared" si="4"/>
        <v>3.125</v>
      </c>
      <c r="W28" s="250">
        <f t="shared" si="5"/>
        <v>3.0259999999999998</v>
      </c>
    </row>
    <row r="29" spans="1:23" x14ac:dyDescent="0.3">
      <c r="A29" s="12" t="s">
        <v>670</v>
      </c>
      <c r="B29" s="51" t="s">
        <v>22</v>
      </c>
      <c r="C29" s="22" t="s">
        <v>218</v>
      </c>
      <c r="D29" s="84" t="s">
        <v>726</v>
      </c>
      <c r="E29" s="10">
        <v>12.65</v>
      </c>
      <c r="F29" s="10" t="s">
        <v>98</v>
      </c>
      <c r="G29" s="10" t="s">
        <v>99</v>
      </c>
      <c r="H29" s="10" t="s">
        <v>121</v>
      </c>
      <c r="I29" s="23" t="s">
        <v>202</v>
      </c>
      <c r="J29" s="25">
        <v>3.125</v>
      </c>
      <c r="K29" s="26">
        <v>1.0510999999999999</v>
      </c>
      <c r="L29" s="158">
        <f t="shared" si="1"/>
        <v>0.14867622063593297</v>
      </c>
      <c r="M29" s="25">
        <v>3.0259999999999998</v>
      </c>
      <c r="N29" s="26">
        <v>0.9677</v>
      </c>
      <c r="O29" s="158">
        <f t="shared" si="0"/>
        <v>0.13687943935818889</v>
      </c>
      <c r="R29" s="265" t="s">
        <v>23</v>
      </c>
      <c r="S29" s="212" t="s">
        <v>785</v>
      </c>
      <c r="T29" s="57">
        <f t="shared" si="2"/>
        <v>14.25</v>
      </c>
      <c r="U29" s="210" t="str">
        <f t="shared" si="3"/>
        <v>3%</v>
      </c>
      <c r="V29" s="205">
        <f t="shared" si="4"/>
        <v>3.4167000000000001</v>
      </c>
      <c r="W29" s="250">
        <f t="shared" si="5"/>
        <v>3.125</v>
      </c>
    </row>
    <row r="30" spans="1:23" x14ac:dyDescent="0.3">
      <c r="A30" s="12" t="s">
        <v>671</v>
      </c>
      <c r="B30" s="51" t="s">
        <v>23</v>
      </c>
      <c r="C30" s="22" t="s">
        <v>218</v>
      </c>
      <c r="D30" s="84" t="s">
        <v>726</v>
      </c>
      <c r="E30" s="10">
        <v>14.25</v>
      </c>
      <c r="F30" s="10" t="s">
        <v>98</v>
      </c>
      <c r="G30" s="10" t="s">
        <v>99</v>
      </c>
      <c r="H30" s="10" t="s">
        <v>121</v>
      </c>
      <c r="I30" s="23" t="s">
        <v>202</v>
      </c>
      <c r="J30" s="25">
        <v>3.4167000000000001</v>
      </c>
      <c r="K30" s="26">
        <v>0.94530000000000003</v>
      </c>
      <c r="L30" s="158">
        <f t="shared" si="1"/>
        <v>0.13371099930277563</v>
      </c>
      <c r="M30" s="25">
        <v>3.125</v>
      </c>
      <c r="N30" s="26">
        <v>0.87129999999999996</v>
      </c>
      <c r="O30" s="158">
        <f t="shared" si="0"/>
        <v>0.12324383126257102</v>
      </c>
      <c r="R30" s="265" t="s">
        <v>24</v>
      </c>
      <c r="S30" s="212" t="s">
        <v>785</v>
      </c>
      <c r="T30" s="57">
        <f t="shared" si="2"/>
        <v>15.85</v>
      </c>
      <c r="U30" s="210" t="str">
        <f t="shared" si="3"/>
        <v>3%</v>
      </c>
      <c r="V30" s="205">
        <f t="shared" si="4"/>
        <v>3.5312999999999999</v>
      </c>
      <c r="W30" s="250">
        <f t="shared" si="5"/>
        <v>3.2812999999999999</v>
      </c>
    </row>
    <row r="31" spans="1:23" x14ac:dyDescent="0.3">
      <c r="A31" s="12" t="s">
        <v>672</v>
      </c>
      <c r="B31" s="51" t="s">
        <v>24</v>
      </c>
      <c r="C31" s="22" t="s">
        <v>218</v>
      </c>
      <c r="D31" s="84" t="s">
        <v>726</v>
      </c>
      <c r="E31" s="10">
        <v>15.85</v>
      </c>
      <c r="F31" s="10" t="s">
        <v>98</v>
      </c>
      <c r="G31" s="10" t="s">
        <v>99</v>
      </c>
      <c r="H31" s="10" t="s">
        <v>121</v>
      </c>
      <c r="I31" s="23" t="s">
        <v>202</v>
      </c>
      <c r="J31" s="25">
        <v>3.5312999999999999</v>
      </c>
      <c r="K31" s="26">
        <v>1.0021</v>
      </c>
      <c r="L31" s="158">
        <f t="shared" si="1"/>
        <v>0.14174525801471644</v>
      </c>
      <c r="M31" s="25">
        <v>3.2812999999999999</v>
      </c>
      <c r="N31" s="26">
        <v>0.86470000000000002</v>
      </c>
      <c r="O31" s="158">
        <f t="shared" si="0"/>
        <v>0.1223102730319582</v>
      </c>
      <c r="R31" s="265" t="s">
        <v>25</v>
      </c>
      <c r="S31" s="212" t="s">
        <v>785</v>
      </c>
      <c r="T31" s="57">
        <f t="shared" si="2"/>
        <v>19.850000000000001</v>
      </c>
      <c r="U31" s="210" t="str">
        <f t="shared" si="3"/>
        <v>3%</v>
      </c>
      <c r="V31" s="205">
        <f t="shared" si="4"/>
        <v>3.7656000000000001</v>
      </c>
      <c r="W31" s="250">
        <f t="shared" si="5"/>
        <v>3.6042000000000001</v>
      </c>
    </row>
    <row r="32" spans="1:23" x14ac:dyDescent="0.3">
      <c r="A32" s="12" t="s">
        <v>674</v>
      </c>
      <c r="B32" s="51" t="s">
        <v>25</v>
      </c>
      <c r="C32" s="22" t="s">
        <v>218</v>
      </c>
      <c r="D32" s="84" t="s">
        <v>726</v>
      </c>
      <c r="E32" s="10">
        <v>19.850000000000001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3.7656000000000001</v>
      </c>
      <c r="K32" s="26">
        <v>0.98270000000000002</v>
      </c>
      <c r="L32" s="158">
        <f t="shared" si="1"/>
        <v>0.13900116260958173</v>
      </c>
      <c r="M32" s="25">
        <v>3.6042000000000001</v>
      </c>
      <c r="N32" s="26">
        <v>0.90349999999999997</v>
      </c>
      <c r="O32" s="158">
        <f t="shared" si="0"/>
        <v>0.12779846384222762</v>
      </c>
      <c r="R32" s="265" t="s">
        <v>26</v>
      </c>
      <c r="S32" s="212" t="s">
        <v>785</v>
      </c>
      <c r="T32" s="57">
        <f t="shared" si="2"/>
        <v>23.05</v>
      </c>
      <c r="U32" s="210" t="str">
        <f t="shared" si="3"/>
        <v>3%</v>
      </c>
      <c r="V32" s="205">
        <f t="shared" si="4"/>
        <v>3.8229000000000002</v>
      </c>
      <c r="W32" s="250">
        <f t="shared" si="5"/>
        <v>3.625</v>
      </c>
    </row>
    <row r="33" spans="1:23" x14ac:dyDescent="0.3">
      <c r="A33" s="12" t="s">
        <v>675</v>
      </c>
      <c r="B33" s="51" t="s">
        <v>26</v>
      </c>
      <c r="C33" s="22" t="s">
        <v>218</v>
      </c>
      <c r="D33" s="84" t="s">
        <v>726</v>
      </c>
      <c r="E33" s="10">
        <v>23.05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3.8229000000000002</v>
      </c>
      <c r="K33" s="26">
        <v>0.79910000000000003</v>
      </c>
      <c r="L33" s="158">
        <f t="shared" si="1"/>
        <v>0.11303127001253359</v>
      </c>
      <c r="M33" s="25">
        <v>3.625</v>
      </c>
      <c r="N33" s="26">
        <v>0.85309999999999997</v>
      </c>
      <c r="O33" s="158">
        <f t="shared" si="0"/>
        <v>0.12066947371754774</v>
      </c>
      <c r="R33" s="267" t="s">
        <v>27</v>
      </c>
      <c r="S33" s="219" t="s">
        <v>785</v>
      </c>
      <c r="T33" s="197">
        <f t="shared" si="2"/>
        <v>23.85</v>
      </c>
      <c r="U33" s="211" t="str">
        <f t="shared" si="3"/>
        <v>3%</v>
      </c>
      <c r="V33" s="203">
        <f t="shared" si="4"/>
        <v>3.8801999999999999</v>
      </c>
      <c r="W33" s="251">
        <f t="shared" si="5"/>
        <v>3.5884999999999998</v>
      </c>
    </row>
    <row r="34" spans="1:23" x14ac:dyDescent="0.3">
      <c r="A34" s="12" t="s">
        <v>676</v>
      </c>
      <c r="B34" s="51" t="s">
        <v>27</v>
      </c>
      <c r="C34" s="22" t="s">
        <v>218</v>
      </c>
      <c r="D34" s="84" t="s">
        <v>726</v>
      </c>
      <c r="E34" s="10">
        <v>23.85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3.8801999999999999</v>
      </c>
      <c r="K34" s="26">
        <v>0.9496</v>
      </c>
      <c r="L34" s="158">
        <f t="shared" si="1"/>
        <v>0.13431922663484155</v>
      </c>
      <c r="M34" s="25">
        <v>3.5884999999999998</v>
      </c>
      <c r="N34" s="26">
        <v>0.86980000000000002</v>
      </c>
      <c r="O34" s="158">
        <f t="shared" si="0"/>
        <v>0.12303165893743176</v>
      </c>
      <c r="R34" s="266" t="s">
        <v>28</v>
      </c>
      <c r="S34" s="216" t="s">
        <v>786</v>
      </c>
      <c r="T34" s="198">
        <f t="shared" si="2"/>
        <v>6.6</v>
      </c>
      <c r="U34" s="209" t="str">
        <f t="shared" si="3"/>
        <v>6%</v>
      </c>
      <c r="V34" s="206">
        <f t="shared" si="4"/>
        <v>1.776</v>
      </c>
      <c r="W34" s="249">
        <f t="shared" si="5"/>
        <v>1.7031000000000001</v>
      </c>
    </row>
    <row r="35" spans="1:23" x14ac:dyDescent="0.3">
      <c r="A35" s="12" t="s">
        <v>677</v>
      </c>
      <c r="B35" s="51" t="s">
        <v>28</v>
      </c>
      <c r="C35" s="22" t="s">
        <v>224</v>
      </c>
      <c r="D35" s="84" t="s">
        <v>726</v>
      </c>
      <c r="E35" s="10">
        <v>6.6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1.776</v>
      </c>
      <c r="K35" s="26">
        <v>0.89610000000000001</v>
      </c>
      <c r="L35" s="158">
        <f t="shared" si="1"/>
        <v>0.12675174703820716</v>
      </c>
      <c r="M35" s="25">
        <v>1.7031000000000001</v>
      </c>
      <c r="N35" s="26">
        <v>0.70920000000000005</v>
      </c>
      <c r="O35" s="158">
        <f t="shared" si="0"/>
        <v>0.10031507532585261</v>
      </c>
      <c r="R35" s="265" t="s">
        <v>29</v>
      </c>
      <c r="S35" s="212" t="s">
        <v>786</v>
      </c>
      <c r="T35" s="57">
        <f t="shared" si="2"/>
        <v>8.85</v>
      </c>
      <c r="U35" s="210" t="str">
        <f t="shared" si="3"/>
        <v>6%</v>
      </c>
      <c r="V35" s="205">
        <f t="shared" si="4"/>
        <v>2.1926999999999999</v>
      </c>
      <c r="W35" s="250">
        <f t="shared" si="5"/>
        <v>2.2240000000000002</v>
      </c>
    </row>
    <row r="36" spans="1:23" x14ac:dyDescent="0.3">
      <c r="A36" s="12" t="s">
        <v>678</v>
      </c>
      <c r="B36" s="51" t="s">
        <v>29</v>
      </c>
      <c r="C36" s="22" t="s">
        <v>224</v>
      </c>
      <c r="D36" s="84" t="s">
        <v>726</v>
      </c>
      <c r="E36" s="10">
        <v>8.85</v>
      </c>
      <c r="F36" s="10" t="s">
        <v>98</v>
      </c>
      <c r="G36" s="10" t="s">
        <v>99</v>
      </c>
      <c r="H36" s="10" t="s">
        <v>124</v>
      </c>
      <c r="I36" s="23" t="s">
        <v>202</v>
      </c>
      <c r="J36" s="25">
        <v>2.1926999999999999</v>
      </c>
      <c r="K36" s="26">
        <v>0.96499999999999997</v>
      </c>
      <c r="L36" s="158">
        <f t="shared" si="1"/>
        <v>0.1364975291729382</v>
      </c>
      <c r="M36" s="25">
        <v>2.2240000000000002</v>
      </c>
      <c r="N36" s="26">
        <v>0.79710000000000003</v>
      </c>
      <c r="O36" s="158">
        <f t="shared" si="0"/>
        <v>0.11274837357901454</v>
      </c>
      <c r="R36" s="265" t="s">
        <v>30</v>
      </c>
      <c r="S36" s="212" t="s">
        <v>786</v>
      </c>
      <c r="T36" s="57">
        <f t="shared" si="2"/>
        <v>12.65</v>
      </c>
      <c r="U36" s="210" t="str">
        <f t="shared" si="3"/>
        <v>6%</v>
      </c>
      <c r="V36" s="205">
        <f t="shared" si="4"/>
        <v>2.7865000000000002</v>
      </c>
      <c r="W36" s="250">
        <f t="shared" si="5"/>
        <v>2.8229000000000002</v>
      </c>
    </row>
    <row r="37" spans="1:23" x14ac:dyDescent="0.3">
      <c r="A37" s="12" t="s">
        <v>679</v>
      </c>
      <c r="B37" s="51" t="s">
        <v>30</v>
      </c>
      <c r="C37" s="22" t="s">
        <v>224</v>
      </c>
      <c r="D37" s="84" t="s">
        <v>726</v>
      </c>
      <c r="E37" s="10">
        <v>12.65</v>
      </c>
      <c r="F37" s="10" t="s">
        <v>98</v>
      </c>
      <c r="G37" s="10" t="s">
        <v>99</v>
      </c>
      <c r="H37" s="10" t="s">
        <v>124</v>
      </c>
      <c r="I37" s="23" t="s">
        <v>202</v>
      </c>
      <c r="J37" s="25">
        <v>2.7865000000000002</v>
      </c>
      <c r="K37" s="26">
        <v>0.998</v>
      </c>
      <c r="L37" s="158">
        <f t="shared" si="1"/>
        <v>0.1411653203260024</v>
      </c>
      <c r="M37" s="25">
        <v>2.8229000000000002</v>
      </c>
      <c r="N37" s="26">
        <v>0.82489999999999997</v>
      </c>
      <c r="O37" s="158">
        <f t="shared" si="0"/>
        <v>0.11668063400492923</v>
      </c>
      <c r="R37" s="265" t="s">
        <v>31</v>
      </c>
      <c r="S37" s="212" t="s">
        <v>786</v>
      </c>
      <c r="T37" s="57">
        <f t="shared" si="2"/>
        <v>14.25</v>
      </c>
      <c r="U37" s="210" t="str">
        <f t="shared" si="3"/>
        <v>6%</v>
      </c>
      <c r="V37" s="205">
        <f t="shared" si="4"/>
        <v>3.1145999999999998</v>
      </c>
      <c r="W37" s="250">
        <f t="shared" si="5"/>
        <v>2.9843999999999999</v>
      </c>
    </row>
    <row r="38" spans="1:23" x14ac:dyDescent="0.3">
      <c r="A38" s="12" t="s">
        <v>680</v>
      </c>
      <c r="B38" s="51" t="s">
        <v>31</v>
      </c>
      <c r="C38" s="22" t="s">
        <v>224</v>
      </c>
      <c r="D38" s="84" t="s">
        <v>726</v>
      </c>
      <c r="E38" s="10">
        <v>14.25</v>
      </c>
      <c r="F38" s="10" t="s">
        <v>98</v>
      </c>
      <c r="G38" s="10" t="s">
        <v>99</v>
      </c>
      <c r="H38" s="10" t="s">
        <v>124</v>
      </c>
      <c r="I38" s="23" t="s">
        <v>202</v>
      </c>
      <c r="J38" s="25">
        <v>3.1145999999999998</v>
      </c>
      <c r="K38" s="26">
        <v>0.96940000000000004</v>
      </c>
      <c r="L38" s="158">
        <f t="shared" si="1"/>
        <v>0.13711990132668009</v>
      </c>
      <c r="M38" s="25">
        <v>2.9843999999999999</v>
      </c>
      <c r="N38" s="26">
        <v>0.81530000000000002</v>
      </c>
      <c r="O38" s="158">
        <f t="shared" si="0"/>
        <v>0.11532273112403783</v>
      </c>
      <c r="R38" s="265" t="s">
        <v>32</v>
      </c>
      <c r="S38" s="212" t="s">
        <v>786</v>
      </c>
      <c r="T38" s="57">
        <f t="shared" si="2"/>
        <v>15.85</v>
      </c>
      <c r="U38" s="210" t="str">
        <f t="shared" si="3"/>
        <v>6%</v>
      </c>
      <c r="V38" s="205">
        <f t="shared" si="4"/>
        <v>3.1406000000000001</v>
      </c>
      <c r="W38" s="250">
        <f t="shared" si="5"/>
        <v>2.9687999999999999</v>
      </c>
    </row>
    <row r="39" spans="1:23" x14ac:dyDescent="0.3">
      <c r="A39" s="12" t="s">
        <v>681</v>
      </c>
      <c r="B39" s="51" t="s">
        <v>32</v>
      </c>
      <c r="C39" s="22" t="s">
        <v>224</v>
      </c>
      <c r="D39" s="84" t="s">
        <v>726</v>
      </c>
      <c r="E39" s="10">
        <v>15.85</v>
      </c>
      <c r="F39" s="10" t="s">
        <v>98</v>
      </c>
      <c r="G39" s="10" t="s">
        <v>99</v>
      </c>
      <c r="H39" s="10" t="s">
        <v>124</v>
      </c>
      <c r="I39" s="23" t="s">
        <v>202</v>
      </c>
      <c r="J39" s="25">
        <v>3.1406000000000001</v>
      </c>
      <c r="K39" s="26">
        <v>0.97399999999999998</v>
      </c>
      <c r="L39" s="158">
        <f t="shared" si="1"/>
        <v>0.13777056312377386</v>
      </c>
      <c r="M39" s="25">
        <v>2.9687999999999999</v>
      </c>
      <c r="N39" s="26">
        <v>0.83069999999999999</v>
      </c>
      <c r="O39" s="158">
        <f t="shared" si="0"/>
        <v>0.11750103366213446</v>
      </c>
      <c r="R39" s="265" t="s">
        <v>33</v>
      </c>
      <c r="S39" s="212" t="s">
        <v>786</v>
      </c>
      <c r="T39" s="57">
        <f t="shared" si="2"/>
        <v>19.850000000000001</v>
      </c>
      <c r="U39" s="210" t="str">
        <f t="shared" si="3"/>
        <v>6%</v>
      </c>
      <c r="V39" s="205">
        <f t="shared" si="4"/>
        <v>3.3229000000000002</v>
      </c>
      <c r="W39" s="250">
        <f t="shared" si="5"/>
        <v>3.2082999999999999</v>
      </c>
    </row>
    <row r="40" spans="1:23" x14ac:dyDescent="0.3">
      <c r="A40" s="12" t="s">
        <v>683</v>
      </c>
      <c r="B40" s="51" t="s">
        <v>33</v>
      </c>
      <c r="C40" s="22" t="s">
        <v>224</v>
      </c>
      <c r="D40" s="84" t="s">
        <v>726</v>
      </c>
      <c r="E40" s="10">
        <v>19.850000000000001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3.3229000000000002</v>
      </c>
      <c r="K40" s="26">
        <v>0.95440000000000003</v>
      </c>
      <c r="L40" s="158">
        <f t="shared" si="1"/>
        <v>0.13499817807528727</v>
      </c>
      <c r="M40" s="25">
        <v>3.2082999999999999</v>
      </c>
      <c r="N40" s="26">
        <v>0.86729999999999996</v>
      </c>
      <c r="O40" s="158">
        <f t="shared" si="0"/>
        <v>0.12267803839553293</v>
      </c>
      <c r="R40" s="265" t="s">
        <v>34</v>
      </c>
      <c r="S40" s="212" t="s">
        <v>786</v>
      </c>
      <c r="T40" s="57">
        <f t="shared" si="2"/>
        <v>23.05</v>
      </c>
      <c r="U40" s="210" t="str">
        <f t="shared" si="3"/>
        <v>6%</v>
      </c>
      <c r="V40" s="205">
        <f t="shared" si="4"/>
        <v>3.5</v>
      </c>
      <c r="W40" s="250">
        <f t="shared" si="5"/>
        <v>3.3176999999999999</v>
      </c>
    </row>
    <row r="41" spans="1:23" x14ac:dyDescent="0.3">
      <c r="A41" s="12" t="s">
        <v>684</v>
      </c>
      <c r="B41" s="51" t="s">
        <v>34</v>
      </c>
      <c r="C41" s="22" t="s">
        <v>224</v>
      </c>
      <c r="D41" s="84" t="s">
        <v>726</v>
      </c>
      <c r="E41" s="10">
        <v>23.05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3.5</v>
      </c>
      <c r="K41" s="26">
        <v>0.96540000000000004</v>
      </c>
      <c r="L41" s="158">
        <f t="shared" si="1"/>
        <v>0.136554108459642</v>
      </c>
      <c r="M41" s="25">
        <v>3.3176999999999999</v>
      </c>
      <c r="N41" s="26">
        <v>0.86109999999999998</v>
      </c>
      <c r="O41" s="158">
        <f t="shared" si="0"/>
        <v>0.12180105945162391</v>
      </c>
      <c r="R41" s="267" t="s">
        <v>35</v>
      </c>
      <c r="S41" s="219" t="s">
        <v>786</v>
      </c>
      <c r="T41" s="197">
        <f t="shared" si="2"/>
        <v>23.85</v>
      </c>
      <c r="U41" s="211" t="str">
        <f t="shared" si="3"/>
        <v>6%</v>
      </c>
      <c r="V41" s="203">
        <f t="shared" si="4"/>
        <v>3.5051999999999999</v>
      </c>
      <c r="W41" s="251">
        <f t="shared" si="5"/>
        <v>3.3437999999999999</v>
      </c>
    </row>
    <row r="42" spans="1:23" ht="15" thickBot="1" x14ac:dyDescent="0.35">
      <c r="A42" s="12" t="s">
        <v>685</v>
      </c>
      <c r="B42" s="55" t="s">
        <v>35</v>
      </c>
      <c r="C42" s="41" t="s">
        <v>224</v>
      </c>
      <c r="D42" s="85" t="s">
        <v>726</v>
      </c>
      <c r="E42" s="42">
        <v>23.85</v>
      </c>
      <c r="F42" s="42" t="s">
        <v>98</v>
      </c>
      <c r="G42" s="42" t="s">
        <v>99</v>
      </c>
      <c r="H42" s="42" t="s">
        <v>124</v>
      </c>
      <c r="I42" s="43" t="s">
        <v>202</v>
      </c>
      <c r="J42" s="46">
        <v>3.5051999999999999</v>
      </c>
      <c r="K42" s="47">
        <v>0.90949999999999998</v>
      </c>
      <c r="L42" s="160">
        <f t="shared" si="1"/>
        <v>0.12864715314278474</v>
      </c>
      <c r="M42" s="46">
        <v>3.3437999999999999</v>
      </c>
      <c r="N42" s="47">
        <v>0.79039999999999999</v>
      </c>
      <c r="O42" s="160">
        <f t="shared" si="0"/>
        <v>0.11180067052672575</v>
      </c>
    </row>
    <row r="80" spans="17:18" x14ac:dyDescent="0.3">
      <c r="Q80" s="293"/>
      <c r="R80" s="192" t="s">
        <v>87</v>
      </c>
    </row>
    <row r="81" spans="17:18" x14ac:dyDescent="0.3">
      <c r="Q81" s="13"/>
      <c r="R81" s="13"/>
    </row>
    <row r="82" spans="17:18" x14ac:dyDescent="0.3">
      <c r="Q82" s="309" t="s">
        <v>864</v>
      </c>
      <c r="R82" s="309"/>
    </row>
    <row r="83" spans="17:18" x14ac:dyDescent="0.3">
      <c r="Q83" s="296"/>
      <c r="R83" s="297" t="s">
        <v>865</v>
      </c>
    </row>
    <row r="84" spans="17:18" x14ac:dyDescent="0.3">
      <c r="Q84" s="294"/>
      <c r="R84" s="297" t="s">
        <v>866</v>
      </c>
    </row>
    <row r="124" spans="17:18" x14ac:dyDescent="0.3">
      <c r="Q124" s="293"/>
      <c r="R124" s="192" t="s">
        <v>87</v>
      </c>
    </row>
    <row r="125" spans="17:18" x14ac:dyDescent="0.3">
      <c r="Q125" s="13"/>
      <c r="R125" s="13"/>
    </row>
    <row r="126" spans="17:18" x14ac:dyDescent="0.3">
      <c r="Q126" s="309" t="s">
        <v>864</v>
      </c>
      <c r="R126" s="309"/>
    </row>
    <row r="127" spans="17:18" x14ac:dyDescent="0.3">
      <c r="Q127" s="296"/>
      <c r="R127" s="297" t="s">
        <v>865</v>
      </c>
    </row>
    <row r="128" spans="17:18" x14ac:dyDescent="0.3">
      <c r="Q128" s="294"/>
      <c r="R128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H3:H4"/>
    <mergeCell ref="I3:I4"/>
    <mergeCell ref="J3:L3"/>
    <mergeCell ref="Q82:R82"/>
    <mergeCell ref="Q126:R126"/>
    <mergeCell ref="M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opLeftCell="R1" zoomScale="80" zoomScaleNormal="80" workbookViewId="0">
      <selection activeCell="T119" sqref="T119"/>
    </sheetView>
  </sheetViews>
  <sheetFormatPr defaultColWidth="9.109375" defaultRowHeight="14.4" x14ac:dyDescent="0.3"/>
  <cols>
    <col min="1" max="1" width="27.33203125" style="12" bestFit="1" customWidth="1"/>
    <col min="2" max="2" width="9.109375" style="12"/>
    <col min="3" max="3" width="45.554687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2" style="12" customWidth="1"/>
    <col min="20" max="20" width="11" style="12" customWidth="1"/>
    <col min="21" max="16384" width="9.109375" style="12"/>
  </cols>
  <sheetData>
    <row r="1" spans="1:24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8" t="s">
        <v>53</v>
      </c>
      <c r="K1" s="8" t="s">
        <v>54</v>
      </c>
      <c r="L1" s="8" t="s">
        <v>62</v>
      </c>
      <c r="M1" s="9" t="s">
        <v>55</v>
      </c>
      <c r="N1" s="9" t="s">
        <v>54</v>
      </c>
      <c r="O1" s="9" t="s">
        <v>67</v>
      </c>
    </row>
    <row r="2" spans="1:24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4" x14ac:dyDescent="0.3">
      <c r="B3" s="320" t="s">
        <v>52</v>
      </c>
      <c r="C3" s="322" t="s">
        <v>241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24" ht="15" thickBot="1" x14ac:dyDescent="0.35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4" x14ac:dyDescent="0.3">
      <c r="A5" s="12" t="s">
        <v>88</v>
      </c>
      <c r="B5" s="86" t="s">
        <v>1</v>
      </c>
      <c r="C5" s="87" t="s">
        <v>87</v>
      </c>
      <c r="D5" s="87" t="s">
        <v>88</v>
      </c>
      <c r="E5" s="113" t="s">
        <v>89</v>
      </c>
      <c r="F5" s="113" t="s">
        <v>89</v>
      </c>
      <c r="G5" s="113" t="s">
        <v>89</v>
      </c>
      <c r="H5" s="113" t="s">
        <v>89</v>
      </c>
      <c r="I5" s="88" t="s">
        <v>89</v>
      </c>
      <c r="J5" s="19">
        <v>4.7865000000000002</v>
      </c>
      <c r="K5" s="20">
        <v>0.45900000000000002</v>
      </c>
      <c r="L5" s="163">
        <f>CONFIDENCE(0.05,K5,192)</f>
        <v>6.4924731492620333E-2</v>
      </c>
      <c r="M5" s="19">
        <v>4.7187999999999999</v>
      </c>
      <c r="N5" s="20">
        <v>0.47339999999999999</v>
      </c>
      <c r="O5" s="157">
        <f t="shared" ref="O5:O42" si="0">CONFIDENCE(0.05,N5,192)</f>
        <v>6.6961585813957447E-2</v>
      </c>
    </row>
    <row r="6" spans="1:24" x14ac:dyDescent="0.3">
      <c r="A6" s="12" t="s">
        <v>787</v>
      </c>
      <c r="B6" s="89" t="s">
        <v>2</v>
      </c>
      <c r="C6" s="90" t="s">
        <v>90</v>
      </c>
      <c r="D6" s="90" t="s">
        <v>227</v>
      </c>
      <c r="E6" s="59" t="s">
        <v>89</v>
      </c>
      <c r="F6" s="59" t="s">
        <v>89</v>
      </c>
      <c r="G6" s="59" t="s">
        <v>89</v>
      </c>
      <c r="H6" s="59" t="s">
        <v>89</v>
      </c>
      <c r="I6" s="91" t="s">
        <v>89</v>
      </c>
      <c r="J6" s="25">
        <v>4.6927000000000003</v>
      </c>
      <c r="K6" s="26">
        <v>0.5645</v>
      </c>
      <c r="L6" s="164">
        <f t="shared" ref="L6:L42" si="1">CONFIDENCE(0.05,K6,192)</f>
        <v>7.9847518360749853E-2</v>
      </c>
      <c r="M6" s="25">
        <v>4.6875</v>
      </c>
      <c r="N6" s="26">
        <v>0.51800000000000002</v>
      </c>
      <c r="O6" s="158">
        <f t="shared" si="0"/>
        <v>7.3270176281432106E-2</v>
      </c>
    </row>
    <row r="7" spans="1:24" x14ac:dyDescent="0.3">
      <c r="A7" s="12" t="s">
        <v>571</v>
      </c>
      <c r="B7" s="89" t="s">
        <v>3</v>
      </c>
      <c r="C7" s="90" t="s">
        <v>90</v>
      </c>
      <c r="D7" s="90" t="s">
        <v>181</v>
      </c>
      <c r="E7" s="59" t="s">
        <v>89</v>
      </c>
      <c r="F7" s="59" t="s">
        <v>89</v>
      </c>
      <c r="G7" s="59" t="s">
        <v>89</v>
      </c>
      <c r="H7" s="59" t="s">
        <v>89</v>
      </c>
      <c r="I7" s="91" t="s">
        <v>89</v>
      </c>
      <c r="J7" s="25">
        <v>4.6302000000000003</v>
      </c>
      <c r="K7" s="26">
        <v>0.59989999999999999</v>
      </c>
      <c r="L7" s="164">
        <f t="shared" si="1"/>
        <v>8.4854785234036903E-2</v>
      </c>
      <c r="M7" s="25">
        <v>4.5884999999999998</v>
      </c>
      <c r="N7" s="26">
        <v>0.65720000000000001</v>
      </c>
      <c r="O7" s="158">
        <f t="shared" si="0"/>
        <v>9.2959768054357489E-2</v>
      </c>
    </row>
    <row r="8" spans="1:24" x14ac:dyDescent="0.3">
      <c r="A8" s="12" t="s">
        <v>788</v>
      </c>
      <c r="B8" s="89" t="s">
        <v>4</v>
      </c>
      <c r="C8" s="90" t="s">
        <v>90</v>
      </c>
      <c r="D8" s="90" t="s">
        <v>228</v>
      </c>
      <c r="E8" s="59" t="s">
        <v>89</v>
      </c>
      <c r="F8" s="59" t="s">
        <v>89</v>
      </c>
      <c r="G8" s="59" t="s">
        <v>89</v>
      </c>
      <c r="H8" s="59" t="s">
        <v>89</v>
      </c>
      <c r="I8" s="91" t="s">
        <v>89</v>
      </c>
      <c r="J8" s="25">
        <v>3.5884999999999998</v>
      </c>
      <c r="K8" s="26">
        <v>0.86980000000000002</v>
      </c>
      <c r="L8" s="164">
        <f t="shared" si="1"/>
        <v>0.12303165893743176</v>
      </c>
      <c r="M8" s="25">
        <v>3.8645999999999998</v>
      </c>
      <c r="N8" s="26">
        <v>0.99339999999999995</v>
      </c>
      <c r="O8" s="158">
        <f t="shared" si="0"/>
        <v>0.1405146585289086</v>
      </c>
    </row>
    <row r="9" spans="1:24" x14ac:dyDescent="0.3">
      <c r="A9" s="12" t="s">
        <v>789</v>
      </c>
      <c r="B9" s="89" t="s">
        <v>5</v>
      </c>
      <c r="C9" s="90" t="s">
        <v>90</v>
      </c>
      <c r="D9" s="90" t="s">
        <v>229</v>
      </c>
      <c r="E9" s="59" t="s">
        <v>89</v>
      </c>
      <c r="F9" s="59" t="s">
        <v>89</v>
      </c>
      <c r="G9" s="59" t="s">
        <v>89</v>
      </c>
      <c r="H9" s="59" t="s">
        <v>89</v>
      </c>
      <c r="I9" s="91" t="s">
        <v>89</v>
      </c>
      <c r="J9" s="25">
        <v>2.0676999999999999</v>
      </c>
      <c r="K9" s="26">
        <v>0.98709999999999998</v>
      </c>
      <c r="L9" s="164">
        <f t="shared" si="1"/>
        <v>0.13962353476332359</v>
      </c>
      <c r="M9" s="25">
        <v>1.7604</v>
      </c>
      <c r="N9" s="26">
        <v>0.92369999999999997</v>
      </c>
      <c r="O9" s="158">
        <f t="shared" si="0"/>
        <v>0.13065571782076996</v>
      </c>
    </row>
    <row r="10" spans="1:24" ht="15" thickBot="1" x14ac:dyDescent="0.35">
      <c r="A10" s="12" t="s">
        <v>790</v>
      </c>
      <c r="B10" s="92" t="s">
        <v>6</v>
      </c>
      <c r="C10" s="93" t="s">
        <v>90</v>
      </c>
      <c r="D10" s="93" t="s">
        <v>230</v>
      </c>
      <c r="E10" s="94" t="s">
        <v>89</v>
      </c>
      <c r="F10" s="94" t="s">
        <v>89</v>
      </c>
      <c r="G10" s="94" t="s">
        <v>89</v>
      </c>
      <c r="H10" s="94" t="s">
        <v>89</v>
      </c>
      <c r="I10" s="95" t="s">
        <v>89</v>
      </c>
      <c r="J10" s="32">
        <v>1.276</v>
      </c>
      <c r="K10" s="33">
        <v>0.7177</v>
      </c>
      <c r="L10" s="165">
        <f t="shared" si="1"/>
        <v>0.10151738516830855</v>
      </c>
      <c r="M10" s="32">
        <v>1.1406000000000001</v>
      </c>
      <c r="N10" s="33">
        <v>0.39100000000000001</v>
      </c>
      <c r="O10" s="159">
        <f t="shared" si="0"/>
        <v>5.5306252752972886E-2</v>
      </c>
    </row>
    <row r="11" spans="1:24" ht="15.6" thickTop="1" thickBot="1" x14ac:dyDescent="0.35">
      <c r="B11" s="284"/>
      <c r="C11" s="285"/>
      <c r="D11" s="285"/>
      <c r="E11" s="286"/>
      <c r="F11" s="286"/>
      <c r="G11" s="286"/>
      <c r="H11" s="286"/>
      <c r="I11" s="288"/>
      <c r="J11" s="191"/>
      <c r="K11" s="189"/>
      <c r="L11" s="264"/>
      <c r="M11" s="191"/>
      <c r="N11" s="189"/>
      <c r="O11" s="190"/>
      <c r="V11" t="s">
        <v>54</v>
      </c>
      <c r="W11" s="222" t="s">
        <v>627</v>
      </c>
      <c r="X11" s="222" t="s">
        <v>67</v>
      </c>
    </row>
    <row r="12" spans="1:24" ht="15" thickTop="1" x14ac:dyDescent="0.3">
      <c r="A12" s="12" t="s">
        <v>791</v>
      </c>
      <c r="B12" s="86" t="s">
        <v>7</v>
      </c>
      <c r="C12" s="87" t="s">
        <v>151</v>
      </c>
      <c r="D12" s="87" t="s">
        <v>231</v>
      </c>
      <c r="E12" s="113">
        <v>32</v>
      </c>
      <c r="F12" s="113" t="s">
        <v>98</v>
      </c>
      <c r="G12" s="96" t="s">
        <v>526</v>
      </c>
      <c r="H12" s="113" t="s">
        <v>100</v>
      </c>
      <c r="I12" s="88" t="s">
        <v>89</v>
      </c>
      <c r="J12" s="19">
        <v>3.9843999999999999</v>
      </c>
      <c r="K12" s="20">
        <v>0.84060000000000001</v>
      </c>
      <c r="L12" s="163">
        <f t="shared" si="1"/>
        <v>0.11890137100805373</v>
      </c>
      <c r="M12" s="19">
        <v>3.5573000000000001</v>
      </c>
      <c r="N12" s="20">
        <v>1.042</v>
      </c>
      <c r="O12" s="157">
        <f t="shared" si="0"/>
        <v>0.14738904186342136</v>
      </c>
      <c r="R12" s="266" t="s">
        <v>7</v>
      </c>
      <c r="S12" s="194" t="s">
        <v>846</v>
      </c>
      <c r="T12" s="198" t="str">
        <f t="shared" ref="T12:T34" si="2">VLOOKUP($R12,$B$12:$O$42,3)</f>
        <v>G.722.1C</v>
      </c>
      <c r="U12" s="198">
        <f t="shared" ref="U12:U34" si="3">VLOOKUP($R12,$B$12:$O$42,4)</f>
        <v>32</v>
      </c>
      <c r="V12" s="209" t="str">
        <f t="shared" ref="V12:V34" si="4">VLOOKUP($R12,$B$12:$O$42,6)</f>
        <v>Nom</v>
      </c>
      <c r="W12" s="206">
        <f t="shared" ref="W12:W34" si="5">VLOOKUP($R12,$B$12:$O$42,9)</f>
        <v>3.9843999999999999</v>
      </c>
      <c r="X12" s="249">
        <f t="shared" ref="X12:X34" si="6">VLOOKUP($R12,$B$12:$O$42,12)</f>
        <v>3.5573000000000001</v>
      </c>
    </row>
    <row r="13" spans="1:24" x14ac:dyDescent="0.3">
      <c r="A13" s="12" t="s">
        <v>792</v>
      </c>
      <c r="B13" s="89" t="s">
        <v>8</v>
      </c>
      <c r="C13" s="90" t="s">
        <v>151</v>
      </c>
      <c r="D13" s="90" t="s">
        <v>231</v>
      </c>
      <c r="E13" s="59">
        <v>48</v>
      </c>
      <c r="F13" s="59" t="s">
        <v>98</v>
      </c>
      <c r="G13" s="97" t="s">
        <v>526</v>
      </c>
      <c r="H13" s="59" t="s">
        <v>100</v>
      </c>
      <c r="I13" s="91" t="s">
        <v>89</v>
      </c>
      <c r="J13" s="25">
        <v>4.2396000000000003</v>
      </c>
      <c r="K13" s="26">
        <v>0.82809999999999995</v>
      </c>
      <c r="L13" s="164">
        <f t="shared" si="1"/>
        <v>0.11713326829855969</v>
      </c>
      <c r="M13" s="25">
        <v>4.0781000000000001</v>
      </c>
      <c r="N13" s="26">
        <v>0.87980000000000003</v>
      </c>
      <c r="O13" s="158">
        <f t="shared" si="0"/>
        <v>0.12444614110502697</v>
      </c>
      <c r="R13" s="265" t="s">
        <v>9</v>
      </c>
      <c r="S13" s="195" t="s">
        <v>846</v>
      </c>
      <c r="T13" s="57" t="str">
        <f t="shared" si="2"/>
        <v>G.718B</v>
      </c>
      <c r="U13" s="57">
        <f t="shared" si="3"/>
        <v>36</v>
      </c>
      <c r="V13" s="210" t="str">
        <f t="shared" si="4"/>
        <v>Nom</v>
      </c>
      <c r="W13" s="205">
        <f t="shared" si="5"/>
        <v>4.5990000000000002</v>
      </c>
      <c r="X13" s="250">
        <f t="shared" si="6"/>
        <v>4.4271000000000003</v>
      </c>
    </row>
    <row r="14" spans="1:24" x14ac:dyDescent="0.3">
      <c r="A14" s="12" t="s">
        <v>793</v>
      </c>
      <c r="B14" s="89" t="s">
        <v>9</v>
      </c>
      <c r="C14" s="90" t="s">
        <v>151</v>
      </c>
      <c r="D14" s="90" t="s">
        <v>232</v>
      </c>
      <c r="E14" s="59">
        <v>36</v>
      </c>
      <c r="F14" s="59" t="s">
        <v>98</v>
      </c>
      <c r="G14" s="97" t="s">
        <v>526</v>
      </c>
      <c r="H14" s="59" t="s">
        <v>100</v>
      </c>
      <c r="I14" s="91" t="s">
        <v>89</v>
      </c>
      <c r="J14" s="25">
        <v>4.5990000000000002</v>
      </c>
      <c r="K14" s="26">
        <v>0.66359999999999997</v>
      </c>
      <c r="L14" s="164">
        <f t="shared" si="1"/>
        <v>9.3865036641618424E-2</v>
      </c>
      <c r="M14" s="25">
        <v>4.4271000000000003</v>
      </c>
      <c r="N14" s="26">
        <v>0.73429999999999995</v>
      </c>
      <c r="O14" s="158">
        <f t="shared" si="0"/>
        <v>0.10386542556651658</v>
      </c>
      <c r="R14" s="265" t="s">
        <v>10</v>
      </c>
      <c r="S14" s="195" t="s">
        <v>846</v>
      </c>
      <c r="T14" s="57" t="str">
        <f t="shared" si="2"/>
        <v>G.719</v>
      </c>
      <c r="U14" s="57">
        <f t="shared" si="3"/>
        <v>48</v>
      </c>
      <c r="V14" s="210" t="str">
        <f t="shared" si="4"/>
        <v>Nom</v>
      </c>
      <c r="W14" s="205">
        <f t="shared" si="5"/>
        <v>4.5990000000000002</v>
      </c>
      <c r="X14" s="250">
        <f t="shared" si="6"/>
        <v>4.4322999999999997</v>
      </c>
    </row>
    <row r="15" spans="1:24" x14ac:dyDescent="0.3">
      <c r="A15" s="12" t="s">
        <v>794</v>
      </c>
      <c r="B15" s="89" t="s">
        <v>10</v>
      </c>
      <c r="C15" s="90" t="s">
        <v>151</v>
      </c>
      <c r="D15" s="90" t="s">
        <v>233</v>
      </c>
      <c r="E15" s="59">
        <v>48</v>
      </c>
      <c r="F15" s="59" t="s">
        <v>98</v>
      </c>
      <c r="G15" s="97" t="s">
        <v>526</v>
      </c>
      <c r="H15" s="59" t="s">
        <v>100</v>
      </c>
      <c r="I15" s="91" t="s">
        <v>89</v>
      </c>
      <c r="J15" s="25">
        <v>4.5990000000000002</v>
      </c>
      <c r="K15" s="26">
        <v>0.67149999999999999</v>
      </c>
      <c r="L15" s="164">
        <f t="shared" si="1"/>
        <v>9.4982477554018646E-2</v>
      </c>
      <c r="M15" s="25">
        <v>4.4322999999999997</v>
      </c>
      <c r="N15" s="26">
        <v>0.72760000000000002</v>
      </c>
      <c r="O15" s="158">
        <f t="shared" si="0"/>
        <v>0.1029177225142278</v>
      </c>
      <c r="R15" s="265" t="s">
        <v>11</v>
      </c>
      <c r="S15" s="195" t="s">
        <v>846</v>
      </c>
      <c r="T15" s="57" t="str">
        <f t="shared" si="2"/>
        <v>G.719</v>
      </c>
      <c r="U15" s="57">
        <f t="shared" si="3"/>
        <v>64</v>
      </c>
      <c r="V15" s="210" t="str">
        <f t="shared" si="4"/>
        <v>Nom</v>
      </c>
      <c r="W15" s="205">
        <f t="shared" si="5"/>
        <v>4.7291999999999996</v>
      </c>
      <c r="X15" s="250">
        <f t="shared" si="6"/>
        <v>4.5416999999999996</v>
      </c>
    </row>
    <row r="16" spans="1:24" x14ac:dyDescent="0.3">
      <c r="A16" s="12" t="s">
        <v>795</v>
      </c>
      <c r="B16" s="89" t="s">
        <v>11</v>
      </c>
      <c r="C16" s="90" t="s">
        <v>151</v>
      </c>
      <c r="D16" s="90" t="s">
        <v>233</v>
      </c>
      <c r="E16" s="59">
        <v>64</v>
      </c>
      <c r="F16" s="59" t="s">
        <v>98</v>
      </c>
      <c r="G16" s="97" t="s">
        <v>526</v>
      </c>
      <c r="H16" s="59" t="s">
        <v>100</v>
      </c>
      <c r="I16" s="91" t="s">
        <v>89</v>
      </c>
      <c r="J16" s="25">
        <v>4.7291999999999996</v>
      </c>
      <c r="K16" s="26">
        <v>0.55069999999999997</v>
      </c>
      <c r="L16" s="164">
        <f t="shared" si="1"/>
        <v>7.7895532969468453E-2</v>
      </c>
      <c r="M16" s="25">
        <v>4.5416999999999996</v>
      </c>
      <c r="N16" s="26">
        <v>0.63770000000000004</v>
      </c>
      <c r="O16" s="158">
        <f t="shared" si="0"/>
        <v>9.020152782754684E-2</v>
      </c>
      <c r="R16" s="267" t="s">
        <v>12</v>
      </c>
      <c r="S16" s="196" t="s">
        <v>846</v>
      </c>
      <c r="T16" s="197" t="str">
        <f t="shared" si="2"/>
        <v>G.719</v>
      </c>
      <c r="U16" s="197">
        <f t="shared" si="3"/>
        <v>80</v>
      </c>
      <c r="V16" s="211" t="str">
        <f t="shared" si="4"/>
        <v>Nom</v>
      </c>
      <c r="W16" s="203">
        <f t="shared" si="5"/>
        <v>4.6771000000000003</v>
      </c>
      <c r="X16" s="251">
        <f t="shared" si="6"/>
        <v>4.7031000000000001</v>
      </c>
    </row>
    <row r="17" spans="1:24" x14ac:dyDescent="0.3">
      <c r="A17" s="12" t="s">
        <v>796</v>
      </c>
      <c r="B17" s="89" t="s">
        <v>12</v>
      </c>
      <c r="C17" s="90" t="s">
        <v>151</v>
      </c>
      <c r="D17" s="90" t="s">
        <v>233</v>
      </c>
      <c r="E17" s="59">
        <v>80</v>
      </c>
      <c r="F17" s="59" t="s">
        <v>98</v>
      </c>
      <c r="G17" s="97" t="s">
        <v>526</v>
      </c>
      <c r="H17" s="59" t="s">
        <v>100</v>
      </c>
      <c r="I17" s="91" t="s">
        <v>89</v>
      </c>
      <c r="J17" s="25">
        <v>4.6771000000000003</v>
      </c>
      <c r="K17" s="26">
        <v>0.53159999999999996</v>
      </c>
      <c r="L17" s="164">
        <f t="shared" si="1"/>
        <v>7.5193872029361605E-2</v>
      </c>
      <c r="M17" s="25">
        <v>4.7031000000000001</v>
      </c>
      <c r="N17" s="26">
        <v>0.57920000000000005</v>
      </c>
      <c r="O17" s="158">
        <f t="shared" si="0"/>
        <v>8.1926807147114825E-2</v>
      </c>
      <c r="R17" s="266" t="s">
        <v>13</v>
      </c>
      <c r="S17" s="194" t="s">
        <v>847</v>
      </c>
      <c r="T17" s="198" t="str">
        <f t="shared" si="2"/>
        <v>G.722.1C</v>
      </c>
      <c r="U17" s="198">
        <f t="shared" si="3"/>
        <v>32</v>
      </c>
      <c r="V17" s="209" t="str">
        <f t="shared" si="4"/>
        <v>Low</v>
      </c>
      <c r="W17" s="206">
        <f t="shared" si="5"/>
        <v>3.6198000000000001</v>
      </c>
      <c r="X17" s="249">
        <f t="shared" si="6"/>
        <v>3.2759999999999998</v>
      </c>
    </row>
    <row r="18" spans="1:24" x14ac:dyDescent="0.3">
      <c r="A18" s="12" t="s">
        <v>797</v>
      </c>
      <c r="B18" s="89" t="s">
        <v>13</v>
      </c>
      <c r="C18" s="90" t="s">
        <v>151</v>
      </c>
      <c r="D18" s="90" t="s">
        <v>231</v>
      </c>
      <c r="E18" s="59">
        <v>32</v>
      </c>
      <c r="F18" s="59" t="s">
        <v>98</v>
      </c>
      <c r="G18" s="97" t="s">
        <v>528</v>
      </c>
      <c r="H18" s="59" t="s">
        <v>100</v>
      </c>
      <c r="I18" s="91" t="s">
        <v>89</v>
      </c>
      <c r="J18" s="25">
        <v>3.6198000000000001</v>
      </c>
      <c r="K18" s="26">
        <v>0.84770000000000001</v>
      </c>
      <c r="L18" s="164">
        <f t="shared" si="1"/>
        <v>0.11990565334704632</v>
      </c>
      <c r="M18" s="25">
        <v>3.2759999999999998</v>
      </c>
      <c r="N18" s="26">
        <v>1.079</v>
      </c>
      <c r="O18" s="158">
        <f t="shared" si="0"/>
        <v>0.15262262588352363</v>
      </c>
      <c r="R18" s="265" t="s">
        <v>15</v>
      </c>
      <c r="S18" s="195" t="s">
        <v>847</v>
      </c>
      <c r="T18" s="57" t="str">
        <f t="shared" si="2"/>
        <v>G.718B</v>
      </c>
      <c r="U18" s="57">
        <f t="shared" si="3"/>
        <v>36</v>
      </c>
      <c r="V18" s="210" t="str">
        <f t="shared" si="4"/>
        <v>Low</v>
      </c>
      <c r="W18" s="205">
        <f t="shared" si="5"/>
        <v>4.3958000000000004</v>
      </c>
      <c r="X18" s="250">
        <f t="shared" si="6"/>
        <v>3.9792000000000001</v>
      </c>
    </row>
    <row r="19" spans="1:24" x14ac:dyDescent="0.3">
      <c r="A19" s="12" t="s">
        <v>798</v>
      </c>
      <c r="B19" s="89" t="s">
        <v>14</v>
      </c>
      <c r="C19" s="90" t="s">
        <v>151</v>
      </c>
      <c r="D19" s="90" t="s">
        <v>231</v>
      </c>
      <c r="E19" s="59">
        <v>48</v>
      </c>
      <c r="F19" s="59" t="s">
        <v>98</v>
      </c>
      <c r="G19" s="97" t="s">
        <v>528</v>
      </c>
      <c r="H19" s="59" t="s">
        <v>100</v>
      </c>
      <c r="I19" s="91" t="s">
        <v>89</v>
      </c>
      <c r="J19" s="25">
        <v>3.7759999999999998</v>
      </c>
      <c r="K19" s="26">
        <v>0.84189999999999998</v>
      </c>
      <c r="L19" s="164">
        <f t="shared" si="1"/>
        <v>0.1190852536898411</v>
      </c>
      <c r="M19" s="25">
        <v>3.6509999999999998</v>
      </c>
      <c r="N19" s="26">
        <v>1.0771999999999999</v>
      </c>
      <c r="O19" s="158">
        <f t="shared" si="0"/>
        <v>0.15236801909335648</v>
      </c>
      <c r="R19" s="267" t="s">
        <v>16</v>
      </c>
      <c r="S19" s="196" t="s">
        <v>847</v>
      </c>
      <c r="T19" s="197" t="str">
        <f t="shared" si="2"/>
        <v>G.719</v>
      </c>
      <c r="U19" s="197">
        <f t="shared" si="3"/>
        <v>48</v>
      </c>
      <c r="V19" s="211" t="str">
        <f t="shared" si="4"/>
        <v>Low</v>
      </c>
      <c r="W19" s="203">
        <f t="shared" si="5"/>
        <v>4.5259999999999998</v>
      </c>
      <c r="X19" s="251">
        <f t="shared" si="6"/>
        <v>4.4322999999999997</v>
      </c>
    </row>
    <row r="20" spans="1:24" x14ac:dyDescent="0.3">
      <c r="A20" s="12" t="s">
        <v>799</v>
      </c>
      <c r="B20" s="89" t="s">
        <v>15</v>
      </c>
      <c r="C20" s="90" t="s">
        <v>151</v>
      </c>
      <c r="D20" s="90" t="s">
        <v>232</v>
      </c>
      <c r="E20" s="59">
        <v>36</v>
      </c>
      <c r="F20" s="59" t="s">
        <v>98</v>
      </c>
      <c r="G20" s="97" t="s">
        <v>528</v>
      </c>
      <c r="H20" s="59" t="s">
        <v>100</v>
      </c>
      <c r="I20" s="91" t="s">
        <v>89</v>
      </c>
      <c r="J20" s="25">
        <v>4.3958000000000004</v>
      </c>
      <c r="K20" s="26">
        <v>0.67069999999999996</v>
      </c>
      <c r="L20" s="164">
        <f t="shared" si="1"/>
        <v>9.4869318980611017E-2</v>
      </c>
      <c r="M20" s="25">
        <v>3.9792000000000001</v>
      </c>
      <c r="N20" s="26">
        <v>0.91500000000000004</v>
      </c>
      <c r="O20" s="158">
        <f t="shared" si="0"/>
        <v>0.12942511833496215</v>
      </c>
      <c r="R20" s="266" t="s">
        <v>17</v>
      </c>
      <c r="S20" s="194" t="s">
        <v>848</v>
      </c>
      <c r="T20" s="198" t="str">
        <f t="shared" si="2"/>
        <v>G.722.1C</v>
      </c>
      <c r="U20" s="198">
        <f t="shared" si="3"/>
        <v>32</v>
      </c>
      <c r="V20" s="209" t="str">
        <f t="shared" si="4"/>
        <v>High</v>
      </c>
      <c r="W20" s="206">
        <f t="shared" si="5"/>
        <v>3.9426999999999999</v>
      </c>
      <c r="X20" s="249">
        <f t="shared" si="6"/>
        <v>3.6979000000000002</v>
      </c>
    </row>
    <row r="21" spans="1:24" x14ac:dyDescent="0.3">
      <c r="A21" s="12" t="s">
        <v>800</v>
      </c>
      <c r="B21" s="89" t="s">
        <v>16</v>
      </c>
      <c r="C21" s="90" t="s">
        <v>151</v>
      </c>
      <c r="D21" s="90" t="s">
        <v>233</v>
      </c>
      <c r="E21" s="59">
        <v>48</v>
      </c>
      <c r="F21" s="59" t="s">
        <v>98</v>
      </c>
      <c r="G21" s="97" t="s">
        <v>528</v>
      </c>
      <c r="H21" s="59" t="s">
        <v>100</v>
      </c>
      <c r="I21" s="91" t="s">
        <v>89</v>
      </c>
      <c r="J21" s="25">
        <v>4.5259999999999998</v>
      </c>
      <c r="K21" s="26">
        <v>0.62190000000000001</v>
      </c>
      <c r="L21" s="164">
        <f t="shared" si="1"/>
        <v>8.7966646002746382E-2</v>
      </c>
      <c r="M21" s="25">
        <v>4.4322999999999997</v>
      </c>
      <c r="N21" s="26">
        <v>0.68310000000000004</v>
      </c>
      <c r="O21" s="158">
        <f t="shared" si="0"/>
        <v>9.66232768684291E-2</v>
      </c>
      <c r="R21" s="265" t="s">
        <v>19</v>
      </c>
      <c r="S21" s="195" t="s">
        <v>848</v>
      </c>
      <c r="T21" s="57" t="str">
        <f t="shared" si="2"/>
        <v>G.718B</v>
      </c>
      <c r="U21" s="57">
        <f t="shared" si="3"/>
        <v>36</v>
      </c>
      <c r="V21" s="210" t="str">
        <f t="shared" si="4"/>
        <v>High</v>
      </c>
      <c r="W21" s="205">
        <f t="shared" si="5"/>
        <v>4.6509999999999998</v>
      </c>
      <c r="X21" s="250">
        <f t="shared" si="6"/>
        <v>4.4115000000000002</v>
      </c>
    </row>
    <row r="22" spans="1:24" x14ac:dyDescent="0.3">
      <c r="A22" s="12" t="s">
        <v>801</v>
      </c>
      <c r="B22" s="89" t="s">
        <v>17</v>
      </c>
      <c r="C22" s="90" t="s">
        <v>151</v>
      </c>
      <c r="D22" s="90" t="s">
        <v>231</v>
      </c>
      <c r="E22" s="59">
        <v>32</v>
      </c>
      <c r="F22" s="59" t="s">
        <v>98</v>
      </c>
      <c r="G22" s="97" t="s">
        <v>527</v>
      </c>
      <c r="H22" s="59" t="s">
        <v>100</v>
      </c>
      <c r="I22" s="91" t="s">
        <v>89</v>
      </c>
      <c r="J22" s="25">
        <v>3.9426999999999999</v>
      </c>
      <c r="K22" s="26">
        <v>0.84499999999999997</v>
      </c>
      <c r="L22" s="164">
        <f t="shared" si="1"/>
        <v>0.11952374316179561</v>
      </c>
      <c r="M22" s="25">
        <v>3.6979000000000002</v>
      </c>
      <c r="N22" s="26">
        <v>0.92230000000000001</v>
      </c>
      <c r="O22" s="158">
        <f t="shared" si="0"/>
        <v>0.13045769031730661</v>
      </c>
      <c r="R22" s="267" t="s">
        <v>225</v>
      </c>
      <c r="S22" s="196" t="s">
        <v>848</v>
      </c>
      <c r="T22" s="197" t="str">
        <f t="shared" si="2"/>
        <v>G.719</v>
      </c>
      <c r="U22" s="197">
        <f t="shared" si="3"/>
        <v>48</v>
      </c>
      <c r="V22" s="211" t="str">
        <f t="shared" si="4"/>
        <v>High</v>
      </c>
      <c r="W22" s="203">
        <f t="shared" si="5"/>
        <v>4.6093999999999999</v>
      </c>
      <c r="X22" s="251">
        <f t="shared" si="6"/>
        <v>4.4740000000000002</v>
      </c>
    </row>
    <row r="23" spans="1:24" x14ac:dyDescent="0.3">
      <c r="A23" s="12" t="s">
        <v>802</v>
      </c>
      <c r="B23" s="89" t="s">
        <v>18</v>
      </c>
      <c r="C23" s="90" t="s">
        <v>151</v>
      </c>
      <c r="D23" s="90" t="s">
        <v>231</v>
      </c>
      <c r="E23" s="59">
        <v>48</v>
      </c>
      <c r="F23" s="59" t="s">
        <v>98</v>
      </c>
      <c r="G23" s="97" t="s">
        <v>527</v>
      </c>
      <c r="H23" s="59" t="s">
        <v>100</v>
      </c>
      <c r="I23" s="91" t="s">
        <v>89</v>
      </c>
      <c r="J23" s="25">
        <v>4.1562999999999999</v>
      </c>
      <c r="K23" s="26">
        <v>0.75649999999999995</v>
      </c>
      <c r="L23" s="164">
        <f t="shared" si="1"/>
        <v>0.10700557597857796</v>
      </c>
      <c r="M23" s="25">
        <v>4.1197999999999997</v>
      </c>
      <c r="N23" s="26">
        <v>0.8508</v>
      </c>
      <c r="O23" s="158">
        <f t="shared" si="0"/>
        <v>0.12034414281900085</v>
      </c>
      <c r="R23" s="274" t="s">
        <v>25</v>
      </c>
      <c r="S23" s="194" t="s">
        <v>534</v>
      </c>
      <c r="T23" s="217" t="str">
        <f t="shared" si="2"/>
        <v>EVS</v>
      </c>
      <c r="U23" s="217">
        <f t="shared" si="3"/>
        <v>13.2</v>
      </c>
      <c r="V23" s="218" t="str">
        <f t="shared" si="4"/>
        <v>Nom</v>
      </c>
      <c r="W23" s="277">
        <f t="shared" si="5"/>
        <v>4.5833000000000004</v>
      </c>
      <c r="X23" s="278">
        <f t="shared" si="6"/>
        <v>4.3281000000000001</v>
      </c>
    </row>
    <row r="24" spans="1:24" x14ac:dyDescent="0.3">
      <c r="A24" s="12" t="s">
        <v>803</v>
      </c>
      <c r="B24" s="89" t="s">
        <v>19</v>
      </c>
      <c r="C24" s="90" t="s">
        <v>151</v>
      </c>
      <c r="D24" s="90" t="s">
        <v>232</v>
      </c>
      <c r="E24" s="59">
        <v>36</v>
      </c>
      <c r="F24" s="59" t="s">
        <v>98</v>
      </c>
      <c r="G24" s="97" t="s">
        <v>527</v>
      </c>
      <c r="H24" s="59" t="s">
        <v>100</v>
      </c>
      <c r="I24" s="91" t="s">
        <v>89</v>
      </c>
      <c r="J24" s="25">
        <v>4.6509999999999998</v>
      </c>
      <c r="K24" s="26">
        <v>0.58609999999999995</v>
      </c>
      <c r="L24" s="164">
        <f t="shared" si="1"/>
        <v>8.2902799842755504E-2</v>
      </c>
      <c r="M24" s="25">
        <v>4.4115000000000002</v>
      </c>
      <c r="N24" s="26">
        <v>0.78100000000000003</v>
      </c>
      <c r="O24" s="158">
        <f t="shared" si="0"/>
        <v>0.11047105728918624</v>
      </c>
      <c r="R24" s="275" t="s">
        <v>26</v>
      </c>
      <c r="S24" s="57" t="s">
        <v>534</v>
      </c>
      <c r="T24" s="213" t="str">
        <f t="shared" si="2"/>
        <v>EVS</v>
      </c>
      <c r="U24" s="213">
        <f t="shared" si="3"/>
        <v>16.399999999999999</v>
      </c>
      <c r="V24" s="214" t="str">
        <f t="shared" si="4"/>
        <v>Nom</v>
      </c>
      <c r="W24" s="215">
        <f t="shared" si="5"/>
        <v>4.6197999999999997</v>
      </c>
      <c r="X24" s="252">
        <f t="shared" si="6"/>
        <v>4.4947999999999997</v>
      </c>
    </row>
    <row r="25" spans="1:24" ht="15" thickBot="1" x14ac:dyDescent="0.35">
      <c r="A25" s="12" t="s">
        <v>804</v>
      </c>
      <c r="B25" s="92" t="s">
        <v>225</v>
      </c>
      <c r="C25" s="93" t="s">
        <v>151</v>
      </c>
      <c r="D25" s="93" t="s">
        <v>233</v>
      </c>
      <c r="E25" s="94">
        <v>48</v>
      </c>
      <c r="F25" s="94" t="s">
        <v>98</v>
      </c>
      <c r="G25" s="98" t="s">
        <v>527</v>
      </c>
      <c r="H25" s="94" t="s">
        <v>100</v>
      </c>
      <c r="I25" s="95" t="s">
        <v>89</v>
      </c>
      <c r="J25" s="32">
        <v>4.6093999999999999</v>
      </c>
      <c r="K25" s="33">
        <v>0.61270000000000002</v>
      </c>
      <c r="L25" s="165">
        <f t="shared" si="1"/>
        <v>8.6665322408558787E-2</v>
      </c>
      <c r="M25" s="32">
        <v>4.4740000000000002</v>
      </c>
      <c r="N25" s="33">
        <v>0.77210000000000001</v>
      </c>
      <c r="O25" s="159">
        <f t="shared" si="0"/>
        <v>0.1092121681600265</v>
      </c>
      <c r="R25" s="275" t="s">
        <v>27</v>
      </c>
      <c r="S25" s="57" t="s">
        <v>534</v>
      </c>
      <c r="T25" s="213" t="str">
        <f t="shared" si="2"/>
        <v>EVS</v>
      </c>
      <c r="U25" s="213">
        <f t="shared" si="3"/>
        <v>24.4</v>
      </c>
      <c r="V25" s="214" t="str">
        <f t="shared" si="4"/>
        <v>Nom</v>
      </c>
      <c r="W25" s="215">
        <f t="shared" si="5"/>
        <v>4.75</v>
      </c>
      <c r="X25" s="252">
        <f t="shared" si="6"/>
        <v>4.6146000000000003</v>
      </c>
    </row>
    <row r="26" spans="1:24" ht="15.6" thickTop="1" thickBot="1" x14ac:dyDescent="0.35">
      <c r="B26" s="284"/>
      <c r="C26" s="285"/>
      <c r="D26" s="285"/>
      <c r="E26" s="286"/>
      <c r="F26" s="286"/>
      <c r="G26" s="287"/>
      <c r="H26" s="286"/>
      <c r="I26" s="288"/>
      <c r="J26" s="191"/>
      <c r="K26" s="189"/>
      <c r="L26" s="264"/>
      <c r="M26" s="191"/>
      <c r="N26" s="189"/>
      <c r="O26" s="190"/>
      <c r="R26" s="276" t="s">
        <v>23</v>
      </c>
      <c r="S26" s="197" t="s">
        <v>534</v>
      </c>
      <c r="T26" s="220" t="str">
        <f t="shared" si="2"/>
        <v>EVS</v>
      </c>
      <c r="U26" s="220">
        <f t="shared" si="3"/>
        <v>32</v>
      </c>
      <c r="V26" s="221" t="str">
        <f t="shared" si="4"/>
        <v>Nom</v>
      </c>
      <c r="W26" s="279">
        <f t="shared" si="5"/>
        <v>4.6562999999999999</v>
      </c>
      <c r="X26" s="260">
        <f t="shared" si="6"/>
        <v>4.5884999999999998</v>
      </c>
    </row>
    <row r="27" spans="1:24" ht="15" thickTop="1" x14ac:dyDescent="0.3">
      <c r="A27" s="12" t="s">
        <v>401</v>
      </c>
      <c r="B27" s="86" t="s">
        <v>20</v>
      </c>
      <c r="C27" s="87" t="s">
        <v>234</v>
      </c>
      <c r="D27" s="87" t="s">
        <v>423</v>
      </c>
      <c r="E27" s="113">
        <v>13.2</v>
      </c>
      <c r="F27" s="113" t="s">
        <v>98</v>
      </c>
      <c r="G27" s="96" t="s">
        <v>526</v>
      </c>
      <c r="H27" s="113" t="s">
        <v>100</v>
      </c>
      <c r="I27" s="88" t="s">
        <v>235</v>
      </c>
      <c r="J27" s="19">
        <v>4.4843999999999999</v>
      </c>
      <c r="K27" s="20">
        <v>0.63890000000000002</v>
      </c>
      <c r="L27" s="163">
        <f t="shared" si="1"/>
        <v>9.0371265687658256E-2</v>
      </c>
      <c r="M27" s="19">
        <v>4.3281000000000001</v>
      </c>
      <c r="N27" s="20">
        <v>0.76</v>
      </c>
      <c r="O27" s="157">
        <f t="shared" si="0"/>
        <v>0.10750064473723629</v>
      </c>
      <c r="R27" s="270" t="s">
        <v>29</v>
      </c>
      <c r="S27" s="198" t="s">
        <v>532</v>
      </c>
      <c r="T27" s="217" t="str">
        <f t="shared" si="2"/>
        <v>EVS</v>
      </c>
      <c r="U27" s="217">
        <f t="shared" si="3"/>
        <v>13.2</v>
      </c>
      <c r="V27" s="218" t="str">
        <f t="shared" si="4"/>
        <v>Low</v>
      </c>
      <c r="W27" s="277">
        <f t="shared" si="5"/>
        <v>4.5677000000000003</v>
      </c>
      <c r="X27" s="278">
        <f t="shared" si="6"/>
        <v>4.2343999999999999</v>
      </c>
    </row>
    <row r="28" spans="1:24" x14ac:dyDescent="0.3">
      <c r="A28" s="12" t="s">
        <v>515</v>
      </c>
      <c r="B28" s="89" t="s">
        <v>21</v>
      </c>
      <c r="C28" s="90" t="s">
        <v>234</v>
      </c>
      <c r="D28" s="90" t="s">
        <v>423</v>
      </c>
      <c r="E28" s="59">
        <v>16.399999999999999</v>
      </c>
      <c r="F28" s="59" t="s">
        <v>98</v>
      </c>
      <c r="G28" s="97" t="s">
        <v>526</v>
      </c>
      <c r="H28" s="59" t="s">
        <v>100</v>
      </c>
      <c r="I28" s="91" t="s">
        <v>235</v>
      </c>
      <c r="J28" s="25">
        <v>4.5259999999999998</v>
      </c>
      <c r="K28" s="26">
        <v>0.74450000000000005</v>
      </c>
      <c r="L28" s="164">
        <f t="shared" si="1"/>
        <v>0.10530819737746372</v>
      </c>
      <c r="M28" s="25">
        <v>4.4375</v>
      </c>
      <c r="N28" s="26">
        <v>0.75629999999999997</v>
      </c>
      <c r="O28" s="158">
        <f t="shared" si="0"/>
        <v>0.10697728633522606</v>
      </c>
      <c r="R28" s="271" t="s">
        <v>30</v>
      </c>
      <c r="S28" s="57" t="s">
        <v>532</v>
      </c>
      <c r="T28" s="213" t="str">
        <f t="shared" si="2"/>
        <v>EVS</v>
      </c>
      <c r="U28" s="213">
        <f t="shared" si="3"/>
        <v>16.399999999999999</v>
      </c>
      <c r="V28" s="214" t="str">
        <f t="shared" si="4"/>
        <v>Low</v>
      </c>
      <c r="W28" s="215">
        <f t="shared" si="5"/>
        <v>4.5937999999999999</v>
      </c>
      <c r="X28" s="252">
        <f t="shared" si="6"/>
        <v>4.4531000000000001</v>
      </c>
    </row>
    <row r="29" spans="1:24" x14ac:dyDescent="0.3">
      <c r="A29" s="12" t="s">
        <v>516</v>
      </c>
      <c r="B29" s="89" t="s">
        <v>22</v>
      </c>
      <c r="C29" s="90" t="s">
        <v>234</v>
      </c>
      <c r="D29" s="90" t="s">
        <v>423</v>
      </c>
      <c r="E29" s="59">
        <v>24.4</v>
      </c>
      <c r="F29" s="59" t="s">
        <v>98</v>
      </c>
      <c r="G29" s="97" t="s">
        <v>526</v>
      </c>
      <c r="H29" s="59" t="s">
        <v>100</v>
      </c>
      <c r="I29" s="91" t="s">
        <v>235</v>
      </c>
      <c r="J29" s="25">
        <v>4.7343999999999999</v>
      </c>
      <c r="K29" s="26">
        <v>0.51900000000000002</v>
      </c>
      <c r="L29" s="164">
        <f t="shared" si="1"/>
        <v>7.3411624498191635E-2</v>
      </c>
      <c r="M29" s="25">
        <v>4.5884999999999998</v>
      </c>
      <c r="N29" s="26">
        <v>0.61609999999999998</v>
      </c>
      <c r="O29" s="158">
        <f t="shared" si="0"/>
        <v>8.7146246345541162E-2</v>
      </c>
      <c r="R29" s="271" t="s">
        <v>31</v>
      </c>
      <c r="S29" s="57" t="s">
        <v>532</v>
      </c>
      <c r="T29" s="213" t="str">
        <f t="shared" si="2"/>
        <v>EVS</v>
      </c>
      <c r="U29" s="213">
        <f t="shared" si="3"/>
        <v>24.4</v>
      </c>
      <c r="V29" s="214" t="str">
        <f t="shared" si="4"/>
        <v>Low</v>
      </c>
      <c r="W29" s="215">
        <f t="shared" si="5"/>
        <v>4.6197999999999997</v>
      </c>
      <c r="X29" s="252">
        <f t="shared" si="6"/>
        <v>4.5990000000000002</v>
      </c>
    </row>
    <row r="30" spans="1:24" x14ac:dyDescent="0.3">
      <c r="A30" s="12" t="s">
        <v>582</v>
      </c>
      <c r="B30" s="89" t="s">
        <v>23</v>
      </c>
      <c r="C30" s="90" t="s">
        <v>234</v>
      </c>
      <c r="D30" s="90" t="s">
        <v>423</v>
      </c>
      <c r="E30" s="59">
        <v>32</v>
      </c>
      <c r="F30" s="59" t="s">
        <v>98</v>
      </c>
      <c r="G30" s="97" t="s">
        <v>526</v>
      </c>
      <c r="H30" s="59" t="s">
        <v>100</v>
      </c>
      <c r="I30" s="91" t="s">
        <v>235</v>
      </c>
      <c r="J30" s="25">
        <v>4.6562999999999999</v>
      </c>
      <c r="K30" s="26">
        <v>0.56659999999999999</v>
      </c>
      <c r="L30" s="164">
        <f t="shared" si="1"/>
        <v>8.0144559615944841E-2</v>
      </c>
      <c r="M30" s="25">
        <v>4.5884999999999998</v>
      </c>
      <c r="N30" s="26">
        <v>0.58109999999999995</v>
      </c>
      <c r="O30" s="158">
        <f t="shared" si="0"/>
        <v>8.2195558758957898E-2</v>
      </c>
      <c r="R30" s="272" t="s">
        <v>28</v>
      </c>
      <c r="S30" s="197" t="s">
        <v>532</v>
      </c>
      <c r="T30" s="220" t="str">
        <f t="shared" si="2"/>
        <v>EVS</v>
      </c>
      <c r="U30" s="220">
        <f t="shared" si="3"/>
        <v>32</v>
      </c>
      <c r="V30" s="221" t="str">
        <f t="shared" si="4"/>
        <v>Low</v>
      </c>
      <c r="W30" s="279">
        <f t="shared" si="5"/>
        <v>4.5468999999999999</v>
      </c>
      <c r="X30" s="260">
        <f t="shared" si="6"/>
        <v>4.4271000000000003</v>
      </c>
    </row>
    <row r="31" spans="1:24" x14ac:dyDescent="0.3">
      <c r="A31" s="12" t="s">
        <v>583</v>
      </c>
      <c r="B31" s="89" t="s">
        <v>24</v>
      </c>
      <c r="C31" s="90" t="s">
        <v>234</v>
      </c>
      <c r="D31" s="90" t="s">
        <v>423</v>
      </c>
      <c r="E31" s="59">
        <v>48</v>
      </c>
      <c r="F31" s="59" t="s">
        <v>98</v>
      </c>
      <c r="G31" s="97" t="s">
        <v>526</v>
      </c>
      <c r="H31" s="59" t="s">
        <v>100</v>
      </c>
      <c r="I31" s="91" t="s">
        <v>235</v>
      </c>
      <c r="J31" s="25">
        <v>4.7552000000000003</v>
      </c>
      <c r="K31" s="26">
        <v>0.47720000000000001</v>
      </c>
      <c r="L31" s="164">
        <f t="shared" si="1"/>
        <v>6.7499089037643636E-2</v>
      </c>
      <c r="M31" s="25">
        <v>4.7187999999999999</v>
      </c>
      <c r="N31" s="26">
        <v>0.52580000000000005</v>
      </c>
      <c r="O31" s="158">
        <f t="shared" si="0"/>
        <v>7.4373472372156371E-2</v>
      </c>
      <c r="R31" s="270" t="s">
        <v>33</v>
      </c>
      <c r="S31" s="198" t="s">
        <v>531</v>
      </c>
      <c r="T31" s="217" t="str">
        <f t="shared" si="2"/>
        <v>EVS</v>
      </c>
      <c r="U31" s="217">
        <f t="shared" si="3"/>
        <v>13.2</v>
      </c>
      <c r="V31" s="218" t="str">
        <f t="shared" si="4"/>
        <v>High</v>
      </c>
      <c r="W31" s="277">
        <f t="shared" si="5"/>
        <v>4.5</v>
      </c>
      <c r="X31" s="278">
        <f t="shared" si="6"/>
        <v>4.2603999999999997</v>
      </c>
    </row>
    <row r="32" spans="1:24" x14ac:dyDescent="0.3">
      <c r="A32" s="12" t="s">
        <v>406</v>
      </c>
      <c r="B32" s="89" t="s">
        <v>25</v>
      </c>
      <c r="C32" s="90" t="s">
        <v>236</v>
      </c>
      <c r="D32" s="90" t="s">
        <v>423</v>
      </c>
      <c r="E32" s="59">
        <v>13.2</v>
      </c>
      <c r="F32" s="59" t="s">
        <v>114</v>
      </c>
      <c r="G32" s="97" t="s">
        <v>526</v>
      </c>
      <c r="H32" s="59" t="s">
        <v>100</v>
      </c>
      <c r="I32" s="91" t="s">
        <v>235</v>
      </c>
      <c r="J32" s="25">
        <v>4.5833000000000004</v>
      </c>
      <c r="K32" s="26">
        <v>0.57279999999999998</v>
      </c>
      <c r="L32" s="164">
        <f t="shared" si="1"/>
        <v>8.1021538559853876E-2</v>
      </c>
      <c r="M32" s="25">
        <v>4.3281000000000001</v>
      </c>
      <c r="N32" s="26">
        <v>0.80030000000000001</v>
      </c>
      <c r="O32" s="158">
        <f t="shared" si="0"/>
        <v>0.113201007872645</v>
      </c>
      <c r="R32" s="271" t="s">
        <v>34</v>
      </c>
      <c r="S32" s="57" t="s">
        <v>531</v>
      </c>
      <c r="T32" s="213" t="str">
        <f t="shared" si="2"/>
        <v>EVS</v>
      </c>
      <c r="U32" s="213">
        <f t="shared" si="3"/>
        <v>16.399999999999999</v>
      </c>
      <c r="V32" s="214" t="str">
        <f t="shared" si="4"/>
        <v>High</v>
      </c>
      <c r="W32" s="215">
        <f t="shared" si="5"/>
        <v>4.5572999999999997</v>
      </c>
      <c r="X32" s="252">
        <f t="shared" si="6"/>
        <v>4.4271000000000003</v>
      </c>
    </row>
    <row r="33" spans="1:24" x14ac:dyDescent="0.3">
      <c r="A33" s="12" t="s">
        <v>517</v>
      </c>
      <c r="B33" s="89" t="s">
        <v>26</v>
      </c>
      <c r="C33" s="90" t="s">
        <v>236</v>
      </c>
      <c r="D33" s="90" t="s">
        <v>423</v>
      </c>
      <c r="E33" s="59">
        <v>16.399999999999999</v>
      </c>
      <c r="F33" s="59" t="s">
        <v>114</v>
      </c>
      <c r="G33" s="97" t="s">
        <v>526</v>
      </c>
      <c r="H33" s="59" t="s">
        <v>100</v>
      </c>
      <c r="I33" s="91" t="s">
        <v>235</v>
      </c>
      <c r="J33" s="25">
        <v>4.6197999999999997</v>
      </c>
      <c r="K33" s="26">
        <v>0.54749999999999999</v>
      </c>
      <c r="L33" s="164">
        <f t="shared" si="1"/>
        <v>7.7442898675837993E-2</v>
      </c>
      <c r="M33" s="25">
        <v>4.4947999999999997</v>
      </c>
      <c r="N33" s="26">
        <v>0.72360000000000002</v>
      </c>
      <c r="O33" s="158">
        <f t="shared" si="0"/>
        <v>0.10235192964718973</v>
      </c>
      <c r="R33" s="271" t="s">
        <v>35</v>
      </c>
      <c r="S33" s="57" t="s">
        <v>531</v>
      </c>
      <c r="T33" s="213" t="str">
        <f t="shared" si="2"/>
        <v>EVS</v>
      </c>
      <c r="U33" s="213">
        <f t="shared" si="3"/>
        <v>24.4</v>
      </c>
      <c r="V33" s="214" t="str">
        <f t="shared" si="4"/>
        <v>High</v>
      </c>
      <c r="W33" s="215">
        <f t="shared" si="5"/>
        <v>4.7343999999999999</v>
      </c>
      <c r="X33" s="252">
        <f t="shared" si="6"/>
        <v>4.6146000000000003</v>
      </c>
    </row>
    <row r="34" spans="1:24" x14ac:dyDescent="0.3">
      <c r="A34" s="12" t="s">
        <v>518</v>
      </c>
      <c r="B34" s="89" t="s">
        <v>27</v>
      </c>
      <c r="C34" s="90" t="s">
        <v>236</v>
      </c>
      <c r="D34" s="90" t="s">
        <v>423</v>
      </c>
      <c r="E34" s="59">
        <v>24.4</v>
      </c>
      <c r="F34" s="59" t="s">
        <v>114</v>
      </c>
      <c r="G34" s="97" t="s">
        <v>526</v>
      </c>
      <c r="H34" s="59" t="s">
        <v>100</v>
      </c>
      <c r="I34" s="91" t="s">
        <v>235</v>
      </c>
      <c r="J34" s="25">
        <v>4.75</v>
      </c>
      <c r="K34" s="26">
        <v>0.51160000000000005</v>
      </c>
      <c r="L34" s="164">
        <f t="shared" si="1"/>
        <v>7.2364907694171171E-2</v>
      </c>
      <c r="M34" s="25">
        <v>4.6146000000000003</v>
      </c>
      <c r="N34" s="26">
        <v>0.57650000000000001</v>
      </c>
      <c r="O34" s="158">
        <f t="shared" si="0"/>
        <v>8.1544896961864108E-2</v>
      </c>
      <c r="R34" s="272" t="s">
        <v>32</v>
      </c>
      <c r="S34" s="197" t="s">
        <v>531</v>
      </c>
      <c r="T34" s="220" t="str">
        <f t="shared" si="2"/>
        <v>EVS</v>
      </c>
      <c r="U34" s="220">
        <f t="shared" si="3"/>
        <v>32</v>
      </c>
      <c r="V34" s="221" t="str">
        <f t="shared" si="4"/>
        <v>High</v>
      </c>
      <c r="W34" s="279">
        <f t="shared" si="5"/>
        <v>4.6197999999999997</v>
      </c>
      <c r="X34" s="260">
        <f t="shared" si="6"/>
        <v>4.6458000000000004</v>
      </c>
    </row>
    <row r="35" spans="1:24" x14ac:dyDescent="0.3">
      <c r="A35" s="12" t="s">
        <v>805</v>
      </c>
      <c r="B35" s="89" t="s">
        <v>28</v>
      </c>
      <c r="C35" s="90" t="s">
        <v>237</v>
      </c>
      <c r="D35" s="90" t="s">
        <v>423</v>
      </c>
      <c r="E35" s="59">
        <v>32</v>
      </c>
      <c r="F35" s="59" t="s">
        <v>98</v>
      </c>
      <c r="G35" s="97" t="s">
        <v>528</v>
      </c>
      <c r="H35" s="59" t="s">
        <v>100</v>
      </c>
      <c r="I35" s="91" t="s">
        <v>235</v>
      </c>
      <c r="J35" s="25">
        <v>4.5468999999999999</v>
      </c>
      <c r="K35" s="26">
        <v>0.61219999999999997</v>
      </c>
      <c r="L35" s="164">
        <f t="shared" si="1"/>
        <v>8.6594598300179015E-2</v>
      </c>
      <c r="M35" s="25">
        <v>4.4271000000000003</v>
      </c>
      <c r="N35" s="26">
        <v>0.71260000000000001</v>
      </c>
      <c r="O35" s="158">
        <f t="shared" si="0"/>
        <v>0.10079599926283499</v>
      </c>
    </row>
    <row r="36" spans="1:24" x14ac:dyDescent="0.3">
      <c r="A36" s="12" t="s">
        <v>413</v>
      </c>
      <c r="B36" s="89" t="s">
        <v>29</v>
      </c>
      <c r="C36" s="90" t="s">
        <v>238</v>
      </c>
      <c r="D36" s="90" t="s">
        <v>423</v>
      </c>
      <c r="E36" s="59">
        <v>13.2</v>
      </c>
      <c r="F36" s="59" t="s">
        <v>114</v>
      </c>
      <c r="G36" s="97" t="s">
        <v>528</v>
      </c>
      <c r="H36" s="59" t="s">
        <v>100</v>
      </c>
      <c r="I36" s="91" t="s">
        <v>235</v>
      </c>
      <c r="J36" s="25">
        <v>4.5677000000000003</v>
      </c>
      <c r="K36" s="26">
        <v>0.60160000000000002</v>
      </c>
      <c r="L36" s="164">
        <f t="shared" si="1"/>
        <v>8.509524720252809E-2</v>
      </c>
      <c r="M36" s="25">
        <v>4.2343999999999999</v>
      </c>
      <c r="N36" s="26">
        <v>0.78749999999999998</v>
      </c>
      <c r="O36" s="158">
        <f t="shared" si="0"/>
        <v>0.11139047069812313</v>
      </c>
    </row>
    <row r="37" spans="1:24" x14ac:dyDescent="0.3">
      <c r="A37" s="12" t="s">
        <v>519</v>
      </c>
      <c r="B37" s="89" t="s">
        <v>30</v>
      </c>
      <c r="C37" s="90" t="s">
        <v>238</v>
      </c>
      <c r="D37" s="90" t="s">
        <v>423</v>
      </c>
      <c r="E37" s="59">
        <v>16.399999999999999</v>
      </c>
      <c r="F37" s="59" t="s">
        <v>114</v>
      </c>
      <c r="G37" s="97" t="s">
        <v>528</v>
      </c>
      <c r="H37" s="59" t="s">
        <v>100</v>
      </c>
      <c r="I37" s="91" t="s">
        <v>235</v>
      </c>
      <c r="J37" s="25">
        <v>4.5937999999999999</v>
      </c>
      <c r="K37" s="26">
        <v>0.58919999999999995</v>
      </c>
      <c r="L37" s="164">
        <f t="shared" si="1"/>
        <v>8.3341289314710035E-2</v>
      </c>
      <c r="M37" s="25">
        <v>4.4531000000000001</v>
      </c>
      <c r="N37" s="26">
        <v>0.71479999999999999</v>
      </c>
      <c r="O37" s="158">
        <f t="shared" si="0"/>
        <v>0.10110718533970592</v>
      </c>
    </row>
    <row r="38" spans="1:24" x14ac:dyDescent="0.3">
      <c r="A38" s="12" t="s">
        <v>520</v>
      </c>
      <c r="B38" s="89" t="s">
        <v>31</v>
      </c>
      <c r="C38" s="90" t="s">
        <v>238</v>
      </c>
      <c r="D38" s="90" t="s">
        <v>423</v>
      </c>
      <c r="E38" s="59">
        <v>24.4</v>
      </c>
      <c r="F38" s="59" t="s">
        <v>114</v>
      </c>
      <c r="G38" s="97" t="s">
        <v>528</v>
      </c>
      <c r="H38" s="59" t="s">
        <v>100</v>
      </c>
      <c r="I38" s="91" t="s">
        <v>235</v>
      </c>
      <c r="J38" s="25">
        <v>4.6197999999999997</v>
      </c>
      <c r="K38" s="26">
        <v>0.60209999999999997</v>
      </c>
      <c r="L38" s="164">
        <f t="shared" si="1"/>
        <v>8.5165971310907848E-2</v>
      </c>
      <c r="M38" s="25">
        <v>4.5990000000000002</v>
      </c>
      <c r="N38" s="26">
        <v>0.57940000000000003</v>
      </c>
      <c r="O38" s="158">
        <f t="shared" si="0"/>
        <v>8.1955096790466725E-2</v>
      </c>
    </row>
    <row r="39" spans="1:24" x14ac:dyDescent="0.3">
      <c r="A39" s="12" t="s">
        <v>806</v>
      </c>
      <c r="B39" s="89" t="s">
        <v>32</v>
      </c>
      <c r="C39" s="90" t="s">
        <v>239</v>
      </c>
      <c r="D39" s="90" t="s">
        <v>423</v>
      </c>
      <c r="E39" s="59">
        <v>32</v>
      </c>
      <c r="F39" s="59" t="s">
        <v>98</v>
      </c>
      <c r="G39" s="97" t="s">
        <v>527</v>
      </c>
      <c r="H39" s="59" t="s">
        <v>100</v>
      </c>
      <c r="I39" s="91" t="s">
        <v>235</v>
      </c>
      <c r="J39" s="25">
        <v>4.6197999999999997</v>
      </c>
      <c r="K39" s="26">
        <v>0.60209999999999997</v>
      </c>
      <c r="L39" s="164">
        <f t="shared" si="1"/>
        <v>8.5165971310907848E-2</v>
      </c>
      <c r="M39" s="25">
        <v>4.6458000000000004</v>
      </c>
      <c r="N39" s="26">
        <v>0.54110000000000003</v>
      </c>
      <c r="O39" s="158">
        <f t="shared" si="0"/>
        <v>7.6537630088577058E-2</v>
      </c>
    </row>
    <row r="40" spans="1:24" x14ac:dyDescent="0.3">
      <c r="A40" s="12" t="s">
        <v>420</v>
      </c>
      <c r="B40" s="89" t="s">
        <v>33</v>
      </c>
      <c r="C40" s="90" t="s">
        <v>240</v>
      </c>
      <c r="D40" s="90" t="s">
        <v>423</v>
      </c>
      <c r="E40" s="59">
        <v>13.2</v>
      </c>
      <c r="F40" s="59" t="s">
        <v>114</v>
      </c>
      <c r="G40" s="97" t="s">
        <v>527</v>
      </c>
      <c r="H40" s="59" t="s">
        <v>100</v>
      </c>
      <c r="I40" s="91" t="s">
        <v>235</v>
      </c>
      <c r="J40" s="25">
        <v>4.5</v>
      </c>
      <c r="K40" s="26">
        <v>0.67879999999999996</v>
      </c>
      <c r="L40" s="164">
        <f t="shared" si="1"/>
        <v>9.6015049536363153E-2</v>
      </c>
      <c r="M40" s="25">
        <v>4.2603999999999997</v>
      </c>
      <c r="N40" s="26">
        <v>0.82809999999999995</v>
      </c>
      <c r="O40" s="158">
        <f t="shared" si="0"/>
        <v>0.11713326829855969</v>
      </c>
    </row>
    <row r="41" spans="1:24" x14ac:dyDescent="0.3">
      <c r="A41" s="12" t="s">
        <v>521</v>
      </c>
      <c r="B41" s="89" t="s">
        <v>34</v>
      </c>
      <c r="C41" s="90" t="s">
        <v>240</v>
      </c>
      <c r="D41" s="90" t="s">
        <v>423</v>
      </c>
      <c r="E41" s="59">
        <v>16.399999999999999</v>
      </c>
      <c r="F41" s="59" t="s">
        <v>114</v>
      </c>
      <c r="G41" s="97" t="s">
        <v>527</v>
      </c>
      <c r="H41" s="59" t="s">
        <v>100</v>
      </c>
      <c r="I41" s="91" t="s">
        <v>235</v>
      </c>
      <c r="J41" s="25">
        <v>4.5572999999999997</v>
      </c>
      <c r="K41" s="26">
        <v>0.61129999999999995</v>
      </c>
      <c r="L41" s="164">
        <f t="shared" si="1"/>
        <v>8.6467294905095443E-2</v>
      </c>
      <c r="M41" s="25">
        <v>4.4271000000000003</v>
      </c>
      <c r="N41" s="26">
        <v>0.74839999999999995</v>
      </c>
      <c r="O41" s="158">
        <f t="shared" si="0"/>
        <v>0.10585984542282584</v>
      </c>
    </row>
    <row r="42" spans="1:24" ht="15" thickBot="1" x14ac:dyDescent="0.35">
      <c r="A42" s="12" t="s">
        <v>522</v>
      </c>
      <c r="B42" s="99" t="s">
        <v>35</v>
      </c>
      <c r="C42" s="100" t="s">
        <v>240</v>
      </c>
      <c r="D42" s="100" t="s">
        <v>423</v>
      </c>
      <c r="E42" s="101">
        <v>24.4</v>
      </c>
      <c r="F42" s="101" t="s">
        <v>114</v>
      </c>
      <c r="G42" s="102" t="s">
        <v>527</v>
      </c>
      <c r="H42" s="101" t="s">
        <v>100</v>
      </c>
      <c r="I42" s="103" t="s">
        <v>235</v>
      </c>
      <c r="J42" s="46">
        <v>4.7343999999999999</v>
      </c>
      <c r="K42" s="47">
        <v>0.52900000000000003</v>
      </c>
      <c r="L42" s="166">
        <f t="shared" si="1"/>
        <v>7.4826106665786846E-2</v>
      </c>
      <c r="M42" s="46">
        <v>4.6146000000000003</v>
      </c>
      <c r="N42" s="47">
        <v>0.61170000000000002</v>
      </c>
      <c r="O42" s="160">
        <f t="shared" si="0"/>
        <v>8.6523874191799258E-2</v>
      </c>
    </row>
    <row r="79" spans="16:17" x14ac:dyDescent="0.3">
      <c r="P79" s="293"/>
      <c r="Q79" s="192" t="s">
        <v>87</v>
      </c>
    </row>
    <row r="80" spans="16:17" x14ac:dyDescent="0.3">
      <c r="P80" s="13"/>
      <c r="Q80" s="13"/>
    </row>
    <row r="81" spans="16:18" x14ac:dyDescent="0.3">
      <c r="P81" s="309" t="s">
        <v>859</v>
      </c>
      <c r="Q81" s="310"/>
      <c r="R81" s="310"/>
    </row>
    <row r="82" spans="16:18" x14ac:dyDescent="0.3">
      <c r="P82" s="296"/>
      <c r="Q82" s="192" t="s">
        <v>860</v>
      </c>
    </row>
    <row r="83" spans="16:18" x14ac:dyDescent="0.3">
      <c r="P83" s="294"/>
      <c r="Q83" s="192" t="s">
        <v>861</v>
      </c>
    </row>
    <row r="84" spans="16:18" x14ac:dyDescent="0.3">
      <c r="P84" s="295"/>
      <c r="Q84" s="192" t="s">
        <v>862</v>
      </c>
    </row>
    <row r="123" spans="16:18" x14ac:dyDescent="0.3">
      <c r="P123" s="293"/>
      <c r="Q123" s="192" t="s">
        <v>87</v>
      </c>
    </row>
    <row r="124" spans="16:18" x14ac:dyDescent="0.3">
      <c r="P124" s="13"/>
      <c r="Q124" s="13"/>
    </row>
    <row r="125" spans="16:18" x14ac:dyDescent="0.3">
      <c r="P125" s="309" t="s">
        <v>859</v>
      </c>
      <c r="Q125" s="310"/>
      <c r="R125" s="310"/>
    </row>
    <row r="126" spans="16:18" x14ac:dyDescent="0.3">
      <c r="P126" s="296"/>
      <c r="Q126" s="192" t="s">
        <v>860</v>
      </c>
    </row>
    <row r="127" spans="16:18" x14ac:dyDescent="0.3">
      <c r="P127" s="294"/>
      <c r="Q127" s="192" t="s">
        <v>861</v>
      </c>
    </row>
    <row r="128" spans="16:18" x14ac:dyDescent="0.3">
      <c r="P128" s="295"/>
      <c r="Q128" s="192" t="s">
        <v>862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H3:H4"/>
    <mergeCell ref="I3:I4"/>
    <mergeCell ref="J3:L3"/>
    <mergeCell ref="P81:R81"/>
    <mergeCell ref="P125:R125"/>
    <mergeCell ref="M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"/>
  <sheetViews>
    <sheetView topLeftCell="O40" zoomScale="80" zoomScaleNormal="80" workbookViewId="0">
      <selection activeCell="N40" sqref="N40"/>
    </sheetView>
  </sheetViews>
  <sheetFormatPr defaultColWidth="9.109375" defaultRowHeight="14.4" x14ac:dyDescent="0.3"/>
  <cols>
    <col min="1" max="1" width="27.6640625" style="12" bestFit="1" customWidth="1"/>
    <col min="2" max="2" width="9.109375" style="12"/>
    <col min="3" max="3" width="32.6640625" style="12" customWidth="1"/>
    <col min="4" max="4" width="15.6640625" style="12" customWidth="1"/>
    <col min="5" max="5" width="9.109375" style="11" customWidth="1"/>
    <col min="6" max="6" width="5.6640625" style="11" customWidth="1"/>
    <col min="7" max="7" width="8.66406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0.6640625" style="12" customWidth="1"/>
    <col min="20" max="16384" width="9.109375" style="12"/>
  </cols>
  <sheetData>
    <row r="1" spans="1:15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71</v>
      </c>
    </row>
    <row r="2" spans="1:15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3">
      <c r="B3" s="320" t="s">
        <v>52</v>
      </c>
      <c r="C3" s="322" t="s">
        <v>249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15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4.8228999999999997</v>
      </c>
      <c r="K5" s="20">
        <v>0.47989999999999999</v>
      </c>
      <c r="L5" s="157">
        <f>CONFIDENCE(0.05,K5,192)</f>
        <v>6.7880999222894339E-2</v>
      </c>
      <c r="M5" s="19">
        <v>4.6041999999999996</v>
      </c>
      <c r="N5" s="20">
        <v>0.62209999999999999</v>
      </c>
      <c r="O5" s="157">
        <f t="shared" ref="O5:O42" si="0">CONFIDENCE(0.05,N5,192)</f>
        <v>8.7994935646098296E-2</v>
      </c>
    </row>
    <row r="6" spans="1:15" x14ac:dyDescent="0.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4.8072999999999997</v>
      </c>
      <c r="K6" s="26">
        <v>0.46820000000000001</v>
      </c>
      <c r="L6" s="158">
        <f t="shared" ref="L6:L42" si="1">CONFIDENCE(0.05,K6,192)</f>
        <v>6.6226055086807942E-2</v>
      </c>
      <c r="M6" s="25">
        <v>4.6353999999999997</v>
      </c>
      <c r="N6" s="26">
        <v>0.61599999999999999</v>
      </c>
      <c r="O6" s="158">
        <f t="shared" si="0"/>
        <v>8.7132101523865205E-2</v>
      </c>
    </row>
    <row r="7" spans="1:15" x14ac:dyDescent="0.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4.6771000000000003</v>
      </c>
      <c r="K7" s="26">
        <v>0.71619999999999995</v>
      </c>
      <c r="L7" s="158">
        <f t="shared" si="1"/>
        <v>0.10130521284316925</v>
      </c>
      <c r="M7" s="25">
        <v>4.5572999999999997</v>
      </c>
      <c r="N7" s="26">
        <v>0.63649999999999995</v>
      </c>
      <c r="O7" s="158">
        <f t="shared" si="0"/>
        <v>9.0031789967435383E-2</v>
      </c>
    </row>
    <row r="8" spans="1:15" x14ac:dyDescent="0.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3.6979000000000002</v>
      </c>
      <c r="K8" s="26">
        <v>1.1406000000000001</v>
      </c>
      <c r="L8" s="158">
        <f t="shared" si="1"/>
        <v>0.16133583603591017</v>
      </c>
      <c r="M8" s="25">
        <v>3.7917000000000001</v>
      </c>
      <c r="N8" s="26">
        <v>0.88519999999999999</v>
      </c>
      <c r="O8" s="158">
        <f t="shared" si="0"/>
        <v>0.12520996147552838</v>
      </c>
    </row>
    <row r="9" spans="1:15" x14ac:dyDescent="0.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1.6615</v>
      </c>
      <c r="K9" s="26">
        <v>0.90659999999999996</v>
      </c>
      <c r="L9" s="158">
        <f t="shared" si="1"/>
        <v>0.12823695331418214</v>
      </c>
      <c r="M9" s="25">
        <v>2.1875</v>
      </c>
      <c r="N9" s="26">
        <v>0.97950000000000004</v>
      </c>
      <c r="O9" s="158">
        <f t="shared" si="0"/>
        <v>0.13854852831595127</v>
      </c>
    </row>
    <row r="10" spans="1:15" ht="15" thickBot="1" x14ac:dyDescent="0.35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1.1042000000000001</v>
      </c>
      <c r="K10" s="33">
        <v>0.4088</v>
      </c>
      <c r="L10" s="159">
        <f t="shared" si="1"/>
        <v>5.7824031011292361E-2</v>
      </c>
      <c r="M10" s="32">
        <v>1.3957999999999999</v>
      </c>
      <c r="N10" s="33">
        <v>0.72330000000000005</v>
      </c>
      <c r="O10" s="159">
        <f t="shared" si="0"/>
        <v>0.10230949518216186</v>
      </c>
    </row>
    <row r="11" spans="1:15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" thickTop="1" x14ac:dyDescent="0.3">
      <c r="A12" s="12" t="s">
        <v>807</v>
      </c>
      <c r="B12" s="50" t="s">
        <v>7</v>
      </c>
      <c r="C12" s="15" t="s">
        <v>242</v>
      </c>
      <c r="D12" s="15" t="s">
        <v>231</v>
      </c>
      <c r="E12" s="16">
        <v>48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2.8332999999999999</v>
      </c>
      <c r="K12" s="20">
        <v>1.1547000000000001</v>
      </c>
      <c r="L12" s="157">
        <f t="shared" si="1"/>
        <v>0.16333025589221942</v>
      </c>
      <c r="M12" s="19">
        <v>3.3542000000000001</v>
      </c>
      <c r="N12" s="20">
        <v>0.89770000000000005</v>
      </c>
      <c r="O12" s="157">
        <f t="shared" si="0"/>
        <v>0.12697806418502242</v>
      </c>
    </row>
    <row r="13" spans="1:15" x14ac:dyDescent="0.3">
      <c r="A13" s="12" t="s">
        <v>808</v>
      </c>
      <c r="B13" s="51" t="s">
        <v>8</v>
      </c>
      <c r="C13" s="22" t="s">
        <v>242</v>
      </c>
      <c r="D13" s="22" t="s">
        <v>233</v>
      </c>
      <c r="E13" s="10">
        <v>48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3.1354000000000002</v>
      </c>
      <c r="K13" s="26">
        <v>1.1543000000000001</v>
      </c>
      <c r="L13" s="158">
        <f t="shared" si="1"/>
        <v>0.16327367660551559</v>
      </c>
      <c r="M13" s="25">
        <v>3.5990000000000002</v>
      </c>
      <c r="N13" s="26">
        <v>0.87470000000000003</v>
      </c>
      <c r="O13" s="158">
        <f t="shared" si="0"/>
        <v>0.12372475519955339</v>
      </c>
    </row>
    <row r="14" spans="1:15" x14ac:dyDescent="0.3">
      <c r="A14" s="12" t="s">
        <v>809</v>
      </c>
      <c r="B14" s="51" t="s">
        <v>9</v>
      </c>
      <c r="C14" s="22" t="s">
        <v>242</v>
      </c>
      <c r="D14" s="22" t="s">
        <v>233</v>
      </c>
      <c r="E14" s="10">
        <v>56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3.1979000000000002</v>
      </c>
      <c r="K14" s="26">
        <v>1.1722999999999999</v>
      </c>
      <c r="L14" s="158">
        <f t="shared" si="1"/>
        <v>0.16581974450718698</v>
      </c>
      <c r="M14" s="25">
        <v>3.6457999999999999</v>
      </c>
      <c r="N14" s="26">
        <v>0.9597</v>
      </c>
      <c r="O14" s="158">
        <f t="shared" si="0"/>
        <v>0.13574785362411271</v>
      </c>
    </row>
    <row r="15" spans="1:15" x14ac:dyDescent="0.3">
      <c r="A15" s="12" t="s">
        <v>810</v>
      </c>
      <c r="B15" s="51" t="s">
        <v>10</v>
      </c>
      <c r="C15" s="22" t="s">
        <v>242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3.3073000000000001</v>
      </c>
      <c r="K15" s="26">
        <v>1.1183000000000001</v>
      </c>
      <c r="L15" s="158">
        <f t="shared" si="1"/>
        <v>0.15818154080217284</v>
      </c>
      <c r="M15" s="25">
        <v>3.6301999999999999</v>
      </c>
      <c r="N15" s="26">
        <v>0.93989999999999996</v>
      </c>
      <c r="O15" s="158">
        <f t="shared" si="0"/>
        <v>0.1329471789322742</v>
      </c>
    </row>
    <row r="16" spans="1:15" x14ac:dyDescent="0.3">
      <c r="A16" s="12" t="s">
        <v>811</v>
      </c>
      <c r="B16" s="51" t="s">
        <v>11</v>
      </c>
      <c r="C16" s="22" t="s">
        <v>242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3.3125</v>
      </c>
      <c r="K16" s="26">
        <v>1.0810999999999999</v>
      </c>
      <c r="L16" s="158">
        <f t="shared" si="1"/>
        <v>0.1529196671387186</v>
      </c>
      <c r="M16" s="25">
        <v>3.6823000000000001</v>
      </c>
      <c r="N16" s="26">
        <v>0.89100000000000001</v>
      </c>
      <c r="O16" s="158">
        <f t="shared" si="0"/>
        <v>0.12603036113273361</v>
      </c>
    </row>
    <row r="17" spans="1:23" x14ac:dyDescent="0.3">
      <c r="A17" s="12" t="s">
        <v>812</v>
      </c>
      <c r="B17" s="51" t="s">
        <v>12</v>
      </c>
      <c r="C17" s="22" t="s">
        <v>243</v>
      </c>
      <c r="D17" s="22" t="s">
        <v>231</v>
      </c>
      <c r="E17" s="10">
        <v>48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2.3281000000000001</v>
      </c>
      <c r="K17" s="26">
        <v>1.0886</v>
      </c>
      <c r="L17" s="158">
        <f t="shared" si="1"/>
        <v>0.15398052876441504</v>
      </c>
      <c r="M17" s="25">
        <v>2.9531000000000001</v>
      </c>
      <c r="N17" s="26">
        <v>0.92259999999999998</v>
      </c>
      <c r="O17" s="158">
        <f t="shared" si="0"/>
        <v>0.13050012478233447</v>
      </c>
      <c r="U17" t="s">
        <v>54</v>
      </c>
      <c r="V17" s="222" t="s">
        <v>73</v>
      </c>
      <c r="W17" s="222" t="s">
        <v>71</v>
      </c>
    </row>
    <row r="18" spans="1:23" x14ac:dyDescent="0.3">
      <c r="A18" s="12" t="s">
        <v>813</v>
      </c>
      <c r="B18" s="51" t="s">
        <v>13</v>
      </c>
      <c r="C18" s="22" t="s">
        <v>243</v>
      </c>
      <c r="D18" s="22" t="s">
        <v>233</v>
      </c>
      <c r="E18" s="10">
        <v>48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2.5573000000000001</v>
      </c>
      <c r="K18" s="26">
        <v>1.1006</v>
      </c>
      <c r="L18" s="158">
        <f t="shared" si="1"/>
        <v>0.15567790736552931</v>
      </c>
      <c r="M18" s="25">
        <v>3.0520999999999998</v>
      </c>
      <c r="N18" s="26">
        <v>0.91379999999999995</v>
      </c>
      <c r="O18" s="158">
        <f t="shared" si="0"/>
        <v>0.12925538047485069</v>
      </c>
      <c r="R18" s="266" t="s">
        <v>8</v>
      </c>
      <c r="S18" s="194" t="s">
        <v>849</v>
      </c>
      <c r="T18" s="198">
        <f>VLOOKUP($R18,$B$12:$O$42,4)</f>
        <v>48</v>
      </c>
      <c r="U18" s="209" t="str">
        <f>VLOOKUP($R18,$B$12:$O$42,7)</f>
        <v>3%</v>
      </c>
      <c r="V18" s="198">
        <f>VLOOKUP($R18,$B$12:$O$42,9)</f>
        <v>3.1354000000000002</v>
      </c>
      <c r="W18" s="242">
        <f>VLOOKUP($R18,$B$12:$O$42,12)</f>
        <v>3.5990000000000002</v>
      </c>
    </row>
    <row r="19" spans="1:23" x14ac:dyDescent="0.3">
      <c r="A19" s="12" t="s">
        <v>814</v>
      </c>
      <c r="B19" s="51" t="s">
        <v>14</v>
      </c>
      <c r="C19" s="22" t="s">
        <v>243</v>
      </c>
      <c r="D19" s="22" t="s">
        <v>233</v>
      </c>
      <c r="E19" s="10">
        <v>56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2.6615000000000002</v>
      </c>
      <c r="K19" s="26">
        <v>1.1372</v>
      </c>
      <c r="L19" s="158">
        <f t="shared" si="1"/>
        <v>0.1608549120989278</v>
      </c>
      <c r="M19" s="25">
        <v>3.1042000000000001</v>
      </c>
      <c r="N19" s="26">
        <v>0.95420000000000005</v>
      </c>
      <c r="O19" s="158">
        <f t="shared" si="0"/>
        <v>0.13496988843193539</v>
      </c>
      <c r="R19" s="265" t="s">
        <v>9</v>
      </c>
      <c r="S19" s="195" t="s">
        <v>849</v>
      </c>
      <c r="T19" s="57">
        <f t="shared" ref="T19:T33" si="2">VLOOKUP(R19,B13:O43,4)</f>
        <v>56</v>
      </c>
      <c r="U19" s="210" t="str">
        <f t="shared" ref="U19:U33" si="3">VLOOKUP($R19,$B$12:$O$42,7)</f>
        <v>3%</v>
      </c>
      <c r="V19" s="57">
        <f t="shared" ref="V19:V33" si="4">VLOOKUP($R19,$B$12:$O$42,9)</f>
        <v>3.1979000000000002</v>
      </c>
      <c r="W19" s="243">
        <f t="shared" ref="W19:W33" si="5">VLOOKUP($R19,$B$12:$O$42,12)</f>
        <v>3.6457999999999999</v>
      </c>
    </row>
    <row r="20" spans="1:23" x14ac:dyDescent="0.3">
      <c r="A20" s="12" t="s">
        <v>815</v>
      </c>
      <c r="B20" s="51" t="s">
        <v>15</v>
      </c>
      <c r="C20" s="22" t="s">
        <v>243</v>
      </c>
      <c r="D20" s="22" t="s">
        <v>233</v>
      </c>
      <c r="E20" s="10">
        <v>64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2.7134999999999998</v>
      </c>
      <c r="K20" s="26">
        <v>1.0616000000000001</v>
      </c>
      <c r="L20" s="158">
        <f t="shared" si="1"/>
        <v>0.15016142691190798</v>
      </c>
      <c r="M20" s="25">
        <v>3.1667000000000001</v>
      </c>
      <c r="N20" s="26">
        <v>0.95630000000000004</v>
      </c>
      <c r="O20" s="158">
        <f t="shared" si="0"/>
        <v>0.13526692968713036</v>
      </c>
      <c r="R20" s="265" t="s">
        <v>10</v>
      </c>
      <c r="S20" s="195" t="s">
        <v>849</v>
      </c>
      <c r="T20" s="57">
        <f t="shared" si="2"/>
        <v>64</v>
      </c>
      <c r="U20" s="210" t="str">
        <f t="shared" si="3"/>
        <v>3%</v>
      </c>
      <c r="V20" s="57">
        <f t="shared" si="4"/>
        <v>3.3073000000000001</v>
      </c>
      <c r="W20" s="243">
        <f t="shared" si="5"/>
        <v>3.6301999999999999</v>
      </c>
    </row>
    <row r="21" spans="1:23" x14ac:dyDescent="0.3">
      <c r="A21" s="12" t="s">
        <v>816</v>
      </c>
      <c r="B21" s="51" t="s">
        <v>16</v>
      </c>
      <c r="C21" s="22" t="s">
        <v>243</v>
      </c>
      <c r="D21" s="22" t="s">
        <v>233</v>
      </c>
      <c r="E21" s="10">
        <v>80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2.6042000000000001</v>
      </c>
      <c r="K21" s="26">
        <v>1.0924</v>
      </c>
      <c r="L21" s="158">
        <f t="shared" si="1"/>
        <v>0.15451803198810124</v>
      </c>
      <c r="M21" s="25">
        <v>3.0729000000000002</v>
      </c>
      <c r="N21" s="26">
        <v>0.9294</v>
      </c>
      <c r="O21" s="158">
        <f t="shared" si="0"/>
        <v>0.13146197265629922</v>
      </c>
      <c r="R21" s="267" t="s">
        <v>11</v>
      </c>
      <c r="S21" s="196" t="s">
        <v>849</v>
      </c>
      <c r="T21" s="197">
        <f t="shared" si="2"/>
        <v>80</v>
      </c>
      <c r="U21" s="211" t="str">
        <f t="shared" si="3"/>
        <v>3%</v>
      </c>
      <c r="V21" s="197">
        <f t="shared" si="4"/>
        <v>3.3125</v>
      </c>
      <c r="W21" s="105">
        <f t="shared" si="5"/>
        <v>3.6823000000000001</v>
      </c>
    </row>
    <row r="22" spans="1:23" x14ac:dyDescent="0.3">
      <c r="A22" s="12" t="s">
        <v>817</v>
      </c>
      <c r="B22" s="51" t="s">
        <v>17</v>
      </c>
      <c r="C22" s="22" t="s">
        <v>157</v>
      </c>
      <c r="D22" s="22" t="s">
        <v>231</v>
      </c>
      <c r="E22" s="10">
        <v>32</v>
      </c>
      <c r="F22" s="10" t="s">
        <v>98</v>
      </c>
      <c r="G22" s="10" t="s">
        <v>99</v>
      </c>
      <c r="H22" s="10" t="s">
        <v>126</v>
      </c>
      <c r="I22" s="23" t="s">
        <v>89</v>
      </c>
      <c r="J22" s="25">
        <v>3.6875</v>
      </c>
      <c r="K22" s="26">
        <v>1.0955999999999999</v>
      </c>
      <c r="L22" s="158">
        <f t="shared" si="1"/>
        <v>0.15497066628173167</v>
      </c>
      <c r="M22" s="25">
        <v>3.9218999999999999</v>
      </c>
      <c r="N22" s="26">
        <v>0.92049999999999998</v>
      </c>
      <c r="O22" s="158">
        <f t="shared" si="0"/>
        <v>0.13020308352713947</v>
      </c>
      <c r="R22" s="266" t="s">
        <v>13</v>
      </c>
      <c r="S22" s="194" t="s">
        <v>850</v>
      </c>
      <c r="T22" s="198">
        <f t="shared" si="2"/>
        <v>48</v>
      </c>
      <c r="U22" s="209" t="str">
        <f t="shared" si="3"/>
        <v>6%</v>
      </c>
      <c r="V22" s="198">
        <f t="shared" si="4"/>
        <v>2.5573000000000001</v>
      </c>
      <c r="W22" s="242">
        <f t="shared" si="5"/>
        <v>3.0520999999999998</v>
      </c>
    </row>
    <row r="23" spans="1:23" x14ac:dyDescent="0.3">
      <c r="A23" s="12" t="s">
        <v>818</v>
      </c>
      <c r="B23" s="51" t="s">
        <v>18</v>
      </c>
      <c r="C23" s="22" t="s">
        <v>157</v>
      </c>
      <c r="D23" s="22" t="s">
        <v>231</v>
      </c>
      <c r="E23" s="10">
        <v>32</v>
      </c>
      <c r="F23" s="10" t="s">
        <v>98</v>
      </c>
      <c r="G23" s="10" t="s">
        <v>99</v>
      </c>
      <c r="H23" s="10" t="s">
        <v>127</v>
      </c>
      <c r="I23" s="23" t="s">
        <v>89</v>
      </c>
      <c r="J23" s="25">
        <v>3.6093999999999999</v>
      </c>
      <c r="K23" s="26">
        <v>1.1342000000000001</v>
      </c>
      <c r="L23" s="158">
        <f t="shared" si="1"/>
        <v>0.16043056744864923</v>
      </c>
      <c r="M23" s="25">
        <v>3.8176999999999999</v>
      </c>
      <c r="N23" s="26">
        <v>0.89970000000000006</v>
      </c>
      <c r="O23" s="158">
        <f t="shared" si="0"/>
        <v>0.12726096061854145</v>
      </c>
      <c r="R23" s="265" t="s">
        <v>14</v>
      </c>
      <c r="S23" s="195" t="s">
        <v>850</v>
      </c>
      <c r="T23" s="57">
        <f t="shared" si="2"/>
        <v>56</v>
      </c>
      <c r="U23" s="210" t="str">
        <f t="shared" si="3"/>
        <v>6%</v>
      </c>
      <c r="V23" s="57">
        <f t="shared" si="4"/>
        <v>2.6615000000000002</v>
      </c>
      <c r="W23" s="243">
        <f t="shared" si="5"/>
        <v>3.1042000000000001</v>
      </c>
    </row>
    <row r="24" spans="1:23" x14ac:dyDescent="0.3">
      <c r="A24" s="12" t="s">
        <v>819</v>
      </c>
      <c r="B24" s="51" t="s">
        <v>19</v>
      </c>
      <c r="C24" s="22" t="s">
        <v>157</v>
      </c>
      <c r="D24" s="22" t="s">
        <v>231</v>
      </c>
      <c r="E24" s="10">
        <v>32</v>
      </c>
      <c r="F24" s="10" t="s">
        <v>98</v>
      </c>
      <c r="G24" s="10" t="s">
        <v>99</v>
      </c>
      <c r="H24" s="10" t="s">
        <v>128</v>
      </c>
      <c r="I24" s="23" t="s">
        <v>89</v>
      </c>
      <c r="J24" s="25">
        <v>3.6509999999999998</v>
      </c>
      <c r="K24" s="26">
        <v>1.1107</v>
      </c>
      <c r="L24" s="158">
        <f t="shared" si="1"/>
        <v>0.15710653435480046</v>
      </c>
      <c r="M24" s="25">
        <v>3.8698000000000001</v>
      </c>
      <c r="N24" s="26">
        <v>0.95379999999999998</v>
      </c>
      <c r="O24" s="158">
        <f t="shared" si="0"/>
        <v>0.13491330914523153</v>
      </c>
      <c r="R24" s="265" t="s">
        <v>15</v>
      </c>
      <c r="S24" s="195" t="s">
        <v>850</v>
      </c>
      <c r="T24" s="57">
        <f t="shared" si="2"/>
        <v>64</v>
      </c>
      <c r="U24" s="210" t="str">
        <f t="shared" si="3"/>
        <v>6%</v>
      </c>
      <c r="V24" s="57">
        <f t="shared" si="4"/>
        <v>2.7134999999999998</v>
      </c>
      <c r="W24" s="243">
        <f t="shared" si="5"/>
        <v>3.1667000000000001</v>
      </c>
    </row>
    <row r="25" spans="1:23" x14ac:dyDescent="0.3">
      <c r="A25" s="12" t="s">
        <v>820</v>
      </c>
      <c r="B25" s="51" t="s">
        <v>225</v>
      </c>
      <c r="C25" s="22" t="s">
        <v>157</v>
      </c>
      <c r="D25" s="22" t="s">
        <v>231</v>
      </c>
      <c r="E25" s="10">
        <v>32</v>
      </c>
      <c r="F25" s="10" t="s">
        <v>98</v>
      </c>
      <c r="G25" s="10" t="s">
        <v>99</v>
      </c>
      <c r="H25" s="10" t="s">
        <v>129</v>
      </c>
      <c r="I25" s="23" t="s">
        <v>89</v>
      </c>
      <c r="J25" s="25">
        <v>3.2082999999999999</v>
      </c>
      <c r="K25" s="26">
        <v>1.3492</v>
      </c>
      <c r="L25" s="158">
        <f t="shared" si="1"/>
        <v>0.19084193405194633</v>
      </c>
      <c r="M25" s="25">
        <v>3.5729000000000002</v>
      </c>
      <c r="N25" s="26">
        <v>1.0308999999999999</v>
      </c>
      <c r="O25" s="158">
        <f t="shared" si="0"/>
        <v>0.14581896665739064</v>
      </c>
      <c r="R25" s="267" t="s">
        <v>16</v>
      </c>
      <c r="S25" s="196" t="s">
        <v>850</v>
      </c>
      <c r="T25" s="197">
        <f t="shared" si="2"/>
        <v>80</v>
      </c>
      <c r="U25" s="211" t="str">
        <f t="shared" si="3"/>
        <v>6%</v>
      </c>
      <c r="V25" s="197">
        <f t="shared" si="4"/>
        <v>2.6042000000000001</v>
      </c>
      <c r="W25" s="105">
        <f t="shared" si="5"/>
        <v>3.0729000000000002</v>
      </c>
    </row>
    <row r="26" spans="1:23" x14ac:dyDescent="0.3">
      <c r="A26" s="12" t="s">
        <v>821</v>
      </c>
      <c r="B26" s="51" t="s">
        <v>20</v>
      </c>
      <c r="C26" s="22" t="s">
        <v>157</v>
      </c>
      <c r="D26" s="22" t="s">
        <v>231</v>
      </c>
      <c r="E26" s="10">
        <v>32</v>
      </c>
      <c r="F26" s="10" t="s">
        <v>98</v>
      </c>
      <c r="G26" s="10" t="s">
        <v>99</v>
      </c>
      <c r="H26" s="10" t="s">
        <v>130</v>
      </c>
      <c r="I26" s="23" t="s">
        <v>89</v>
      </c>
      <c r="J26" s="25">
        <v>2.3801999999999999</v>
      </c>
      <c r="K26" s="26">
        <v>1.1145</v>
      </c>
      <c r="L26" s="158">
        <f t="shared" si="1"/>
        <v>0.15764403757848666</v>
      </c>
      <c r="M26" s="25">
        <v>3.0884999999999998</v>
      </c>
      <c r="N26" s="26">
        <v>0.94199999999999995</v>
      </c>
      <c r="O26" s="158">
        <f t="shared" si="0"/>
        <v>0.13324422018746918</v>
      </c>
      <c r="R26" s="274" t="s">
        <v>23</v>
      </c>
      <c r="S26" s="216" t="s">
        <v>432</v>
      </c>
      <c r="T26" s="198">
        <f t="shared" si="2"/>
        <v>13.2</v>
      </c>
      <c r="U26" s="218" t="str">
        <f t="shared" si="3"/>
        <v>3%</v>
      </c>
      <c r="V26" s="217">
        <f t="shared" si="4"/>
        <v>3.5676999999999999</v>
      </c>
      <c r="W26" s="245">
        <f t="shared" si="5"/>
        <v>4.0781000000000001</v>
      </c>
    </row>
    <row r="27" spans="1:23" ht="15" thickBot="1" x14ac:dyDescent="0.35">
      <c r="A27" s="12" t="s">
        <v>822</v>
      </c>
      <c r="B27" s="53" t="s">
        <v>21</v>
      </c>
      <c r="C27" s="28" t="s">
        <v>157</v>
      </c>
      <c r="D27" s="28" t="s">
        <v>231</v>
      </c>
      <c r="E27" s="29">
        <v>32</v>
      </c>
      <c r="F27" s="29" t="s">
        <v>98</v>
      </c>
      <c r="G27" s="29" t="s">
        <v>99</v>
      </c>
      <c r="H27" s="29" t="s">
        <v>131</v>
      </c>
      <c r="I27" s="30" t="s">
        <v>89</v>
      </c>
      <c r="J27" s="32">
        <v>3.6406000000000001</v>
      </c>
      <c r="K27" s="33">
        <v>1.1938</v>
      </c>
      <c r="L27" s="159">
        <f t="shared" si="1"/>
        <v>0.16886088116751669</v>
      </c>
      <c r="M27" s="32">
        <v>3.8332999999999999</v>
      </c>
      <c r="N27" s="33">
        <v>0.95630000000000004</v>
      </c>
      <c r="O27" s="159">
        <f t="shared" si="0"/>
        <v>0.13526692968713036</v>
      </c>
      <c r="R27" s="275" t="s">
        <v>24</v>
      </c>
      <c r="S27" s="57" t="s">
        <v>432</v>
      </c>
      <c r="T27" s="57">
        <f t="shared" si="2"/>
        <v>16.399999999999999</v>
      </c>
      <c r="U27" s="214" t="str">
        <f t="shared" si="3"/>
        <v>3%</v>
      </c>
      <c r="V27" s="213">
        <f t="shared" si="4"/>
        <v>3.9270999999999998</v>
      </c>
      <c r="W27" s="244">
        <f t="shared" si="5"/>
        <v>4.2656000000000001</v>
      </c>
    </row>
    <row r="28" spans="1:23" ht="15.6" thickTop="1" thickBot="1" x14ac:dyDescent="0.35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R28" s="275" t="s">
        <v>25</v>
      </c>
      <c r="S28" s="57" t="s">
        <v>432</v>
      </c>
      <c r="T28" s="57">
        <f t="shared" si="2"/>
        <v>24.4</v>
      </c>
      <c r="U28" s="214" t="str">
        <f t="shared" si="3"/>
        <v>3%</v>
      </c>
      <c r="V28" s="213">
        <f t="shared" si="4"/>
        <v>4.1875</v>
      </c>
      <c r="W28" s="244">
        <f t="shared" si="5"/>
        <v>4.4115000000000002</v>
      </c>
    </row>
    <row r="29" spans="1:23" ht="15" thickTop="1" x14ac:dyDescent="0.3">
      <c r="A29" s="12" t="s">
        <v>622</v>
      </c>
      <c r="B29" s="50" t="s">
        <v>22</v>
      </c>
      <c r="C29" s="15" t="s">
        <v>244</v>
      </c>
      <c r="D29" s="193" t="s">
        <v>423</v>
      </c>
      <c r="E29" s="16">
        <v>32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3.8801999999999999</v>
      </c>
      <c r="K29" s="20">
        <v>1.0187999999999999</v>
      </c>
      <c r="L29" s="157">
        <f t="shared" si="1"/>
        <v>0.14410744323460042</v>
      </c>
      <c r="M29" s="19">
        <v>4.1615000000000002</v>
      </c>
      <c r="N29" s="20">
        <v>0.81859999999999999</v>
      </c>
      <c r="O29" s="157">
        <f t="shared" si="0"/>
        <v>0.11578951023934425</v>
      </c>
      <c r="R29" s="276" t="s">
        <v>22</v>
      </c>
      <c r="S29" s="197" t="s">
        <v>432</v>
      </c>
      <c r="T29" s="197">
        <f t="shared" si="2"/>
        <v>32</v>
      </c>
      <c r="U29" s="221" t="str">
        <f t="shared" si="3"/>
        <v>3%</v>
      </c>
      <c r="V29" s="220">
        <f t="shared" si="4"/>
        <v>3.8801999999999999</v>
      </c>
      <c r="W29" s="246">
        <f t="shared" si="5"/>
        <v>4.1615000000000002</v>
      </c>
    </row>
    <row r="30" spans="1:23" x14ac:dyDescent="0.3">
      <c r="A30" s="12" t="s">
        <v>456</v>
      </c>
      <c r="B30" s="51" t="s">
        <v>23</v>
      </c>
      <c r="C30" s="22" t="s">
        <v>246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23" t="s">
        <v>245</v>
      </c>
      <c r="J30" s="25">
        <v>3.5676999999999999</v>
      </c>
      <c r="K30" s="26">
        <v>1.1914</v>
      </c>
      <c r="L30" s="158">
        <f t="shared" si="1"/>
        <v>0.16852140544729383</v>
      </c>
      <c r="M30" s="25">
        <v>4.0781000000000001</v>
      </c>
      <c r="N30" s="26">
        <v>0.86170000000000002</v>
      </c>
      <c r="O30" s="158">
        <f t="shared" si="0"/>
        <v>0.12188592838167964</v>
      </c>
      <c r="R30" s="274" t="s">
        <v>27</v>
      </c>
      <c r="S30" s="198" t="s">
        <v>433</v>
      </c>
      <c r="T30" s="198">
        <f t="shared" si="2"/>
        <v>13.2</v>
      </c>
      <c r="U30" s="218" t="str">
        <f t="shared" si="3"/>
        <v>6%</v>
      </c>
      <c r="V30" s="217">
        <f t="shared" si="4"/>
        <v>3.2134999999999998</v>
      </c>
      <c r="W30" s="245">
        <f t="shared" si="5"/>
        <v>3.7134999999999998</v>
      </c>
    </row>
    <row r="31" spans="1:23" x14ac:dyDescent="0.3">
      <c r="A31" s="12" t="s">
        <v>544</v>
      </c>
      <c r="B31" s="51" t="s">
        <v>24</v>
      </c>
      <c r="C31" s="22" t="s">
        <v>246</v>
      </c>
      <c r="D31" s="22" t="s">
        <v>423</v>
      </c>
      <c r="E31" s="10">
        <v>16.399999999999999</v>
      </c>
      <c r="F31" s="10" t="s">
        <v>114</v>
      </c>
      <c r="G31" s="10" t="s">
        <v>99</v>
      </c>
      <c r="H31" s="10" t="s">
        <v>121</v>
      </c>
      <c r="I31" s="23" t="s">
        <v>245</v>
      </c>
      <c r="J31" s="25">
        <v>3.9270999999999998</v>
      </c>
      <c r="K31" s="26">
        <v>0.9788</v>
      </c>
      <c r="L31" s="158">
        <f t="shared" si="1"/>
        <v>0.13844951456421958</v>
      </c>
      <c r="M31" s="25">
        <v>4.2656000000000001</v>
      </c>
      <c r="N31" s="26">
        <v>0.7974</v>
      </c>
      <c r="O31" s="158">
        <f t="shared" si="0"/>
        <v>0.11279080804404239</v>
      </c>
      <c r="R31" s="275" t="s">
        <v>28</v>
      </c>
      <c r="S31" s="57" t="s">
        <v>433</v>
      </c>
      <c r="T31" s="57">
        <f t="shared" si="2"/>
        <v>16.399999999999999</v>
      </c>
      <c r="U31" s="214" t="str">
        <f t="shared" si="3"/>
        <v>6%</v>
      </c>
      <c r="V31" s="213">
        <f t="shared" si="4"/>
        <v>3.2134999999999998</v>
      </c>
      <c r="W31" s="244">
        <f t="shared" si="5"/>
        <v>3.9270999999999998</v>
      </c>
    </row>
    <row r="32" spans="1:23" x14ac:dyDescent="0.3">
      <c r="A32" s="12" t="s">
        <v>545</v>
      </c>
      <c r="B32" s="51" t="s">
        <v>25</v>
      </c>
      <c r="C32" s="22" t="s">
        <v>246</v>
      </c>
      <c r="D32" s="22" t="s">
        <v>423</v>
      </c>
      <c r="E32" s="10">
        <v>24.4</v>
      </c>
      <c r="F32" s="10" t="s">
        <v>114</v>
      </c>
      <c r="G32" s="10" t="s">
        <v>99</v>
      </c>
      <c r="H32" s="10" t="s">
        <v>121</v>
      </c>
      <c r="I32" s="23" t="s">
        <v>245</v>
      </c>
      <c r="J32" s="25">
        <v>4.1875</v>
      </c>
      <c r="K32" s="26">
        <v>0.93020000000000003</v>
      </c>
      <c r="L32" s="158">
        <f t="shared" si="1"/>
        <v>0.13157513122970685</v>
      </c>
      <c r="M32" s="25">
        <v>4.4115000000000002</v>
      </c>
      <c r="N32" s="26">
        <v>0.76739999999999997</v>
      </c>
      <c r="O32" s="158">
        <f t="shared" si="0"/>
        <v>0.10854736154125676</v>
      </c>
      <c r="R32" s="275" t="s">
        <v>29</v>
      </c>
      <c r="S32" s="57" t="s">
        <v>433</v>
      </c>
      <c r="T32" s="57">
        <f t="shared" si="2"/>
        <v>24.4</v>
      </c>
      <c r="U32" s="214" t="str">
        <f t="shared" si="3"/>
        <v>6%</v>
      </c>
      <c r="V32" s="213">
        <f t="shared" si="4"/>
        <v>3.3332999999999999</v>
      </c>
      <c r="W32" s="244">
        <f t="shared" si="5"/>
        <v>3.9843999999999999</v>
      </c>
    </row>
    <row r="33" spans="1:23" x14ac:dyDescent="0.3">
      <c r="A33" s="12" t="s">
        <v>624</v>
      </c>
      <c r="B33" s="51" t="s">
        <v>26</v>
      </c>
      <c r="C33" s="22" t="s">
        <v>247</v>
      </c>
      <c r="D33" s="22" t="s">
        <v>423</v>
      </c>
      <c r="E33" s="10">
        <v>32</v>
      </c>
      <c r="F33" s="10" t="s">
        <v>98</v>
      </c>
      <c r="G33" s="10" t="s">
        <v>99</v>
      </c>
      <c r="H33" s="10" t="s">
        <v>124</v>
      </c>
      <c r="I33" s="23" t="s">
        <v>245</v>
      </c>
      <c r="J33" s="25">
        <v>3.4009999999999998</v>
      </c>
      <c r="K33" s="26">
        <v>1.0488999999999999</v>
      </c>
      <c r="L33" s="158">
        <f t="shared" si="1"/>
        <v>0.14836503455906203</v>
      </c>
      <c r="M33" s="25">
        <v>3.8332999999999999</v>
      </c>
      <c r="N33" s="26">
        <v>0.82079999999999997</v>
      </c>
      <c r="O33" s="158">
        <f t="shared" si="0"/>
        <v>0.1161006963162152</v>
      </c>
      <c r="R33" s="276" t="s">
        <v>26</v>
      </c>
      <c r="S33" s="197" t="s">
        <v>433</v>
      </c>
      <c r="T33" s="197">
        <f t="shared" si="2"/>
        <v>32</v>
      </c>
      <c r="U33" s="221" t="str">
        <f t="shared" si="3"/>
        <v>6%</v>
      </c>
      <c r="V33" s="220">
        <f t="shared" si="4"/>
        <v>3.4009999999999998</v>
      </c>
      <c r="W33" s="246">
        <f t="shared" si="5"/>
        <v>3.8332999999999999</v>
      </c>
    </row>
    <row r="34" spans="1:23" x14ac:dyDescent="0.3">
      <c r="A34" s="12" t="s">
        <v>461</v>
      </c>
      <c r="B34" s="51" t="s">
        <v>27</v>
      </c>
      <c r="C34" s="22" t="s">
        <v>248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124</v>
      </c>
      <c r="I34" s="23" t="s">
        <v>245</v>
      </c>
      <c r="J34" s="25">
        <v>3.2134999999999998</v>
      </c>
      <c r="K34" s="26">
        <v>1.1718</v>
      </c>
      <c r="L34" s="158">
        <f t="shared" si="1"/>
        <v>0.16574902039880723</v>
      </c>
      <c r="M34" s="25">
        <v>3.7134999999999998</v>
      </c>
      <c r="N34" s="26">
        <v>0.93569999999999998</v>
      </c>
      <c r="O34" s="158">
        <f t="shared" si="0"/>
        <v>0.1323530964218842</v>
      </c>
    </row>
    <row r="35" spans="1:23" x14ac:dyDescent="0.3">
      <c r="A35" s="12" t="s">
        <v>548</v>
      </c>
      <c r="B35" s="51" t="s">
        <v>28</v>
      </c>
      <c r="C35" s="22" t="s">
        <v>248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124</v>
      </c>
      <c r="I35" s="23" t="s">
        <v>245</v>
      </c>
      <c r="J35" s="25">
        <v>3.2134999999999998</v>
      </c>
      <c r="K35" s="26">
        <v>1.1939</v>
      </c>
      <c r="L35" s="158">
        <f t="shared" si="1"/>
        <v>0.16887502598919263</v>
      </c>
      <c r="M35" s="25">
        <v>3.9270999999999998</v>
      </c>
      <c r="N35" s="26">
        <v>0.8891</v>
      </c>
      <c r="O35" s="158">
        <f t="shared" si="0"/>
        <v>0.12576160952089049</v>
      </c>
      <c r="S35" t="s">
        <v>54</v>
      </c>
      <c r="T35" s="222" t="s">
        <v>73</v>
      </c>
      <c r="U35" s="222" t="s">
        <v>71</v>
      </c>
    </row>
    <row r="36" spans="1:23" x14ac:dyDescent="0.3">
      <c r="A36" s="12" t="s">
        <v>549</v>
      </c>
      <c r="B36" s="51" t="s">
        <v>29</v>
      </c>
      <c r="C36" s="22" t="s">
        <v>248</v>
      </c>
      <c r="D36" s="22" t="s">
        <v>423</v>
      </c>
      <c r="E36" s="10">
        <v>24.4</v>
      </c>
      <c r="F36" s="10" t="s">
        <v>114</v>
      </c>
      <c r="G36" s="10" t="s">
        <v>99</v>
      </c>
      <c r="H36" s="10" t="s">
        <v>124</v>
      </c>
      <c r="I36" s="23" t="s">
        <v>245</v>
      </c>
      <c r="J36" s="25">
        <v>3.3332999999999999</v>
      </c>
      <c r="K36" s="26">
        <v>1.2587999999999999</v>
      </c>
      <c r="L36" s="158">
        <f t="shared" si="1"/>
        <v>0.17805501525688558</v>
      </c>
      <c r="M36" s="25">
        <v>3.9843999999999999</v>
      </c>
      <c r="N36" s="26">
        <v>0.88900000000000001</v>
      </c>
      <c r="O36" s="158">
        <f t="shared" si="0"/>
        <v>0.12574746469921455</v>
      </c>
      <c r="Q36" s="331" t="s">
        <v>851</v>
      </c>
      <c r="R36" s="266" t="s">
        <v>17</v>
      </c>
      <c r="S36" s="194" t="str">
        <f>VLOOKUP($R36,$B$12:$O$42,7)</f>
        <v>Profile 1</v>
      </c>
      <c r="T36" s="200">
        <f t="shared" ref="T36:T47" si="6">VLOOKUP($R36,$B$12:$O$42,9)</f>
        <v>3.6875</v>
      </c>
      <c r="U36" s="249">
        <f t="shared" ref="U36:U47" si="7">VLOOKUP($R36,$B$12:$O$42,12)</f>
        <v>3.9218999999999999</v>
      </c>
    </row>
    <row r="37" spans="1:23" x14ac:dyDescent="0.3">
      <c r="A37" s="12" t="s">
        <v>550</v>
      </c>
      <c r="B37" s="51" t="s">
        <v>30</v>
      </c>
      <c r="C37" s="22" t="s">
        <v>179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126</v>
      </c>
      <c r="I37" s="23" t="s">
        <v>245</v>
      </c>
      <c r="J37" s="25">
        <v>4.4218999999999999</v>
      </c>
      <c r="K37" s="26">
        <v>0.75480000000000003</v>
      </c>
      <c r="L37" s="158">
        <f t="shared" si="1"/>
        <v>0.10676511401008679</v>
      </c>
      <c r="M37" s="25">
        <v>4.4634999999999998</v>
      </c>
      <c r="N37" s="26">
        <v>0.6542</v>
      </c>
      <c r="O37" s="158">
        <f t="shared" si="0"/>
        <v>9.2535423404078915E-2</v>
      </c>
      <c r="Q37" s="351"/>
      <c r="R37" s="265" t="s">
        <v>18</v>
      </c>
      <c r="S37" s="195" t="str">
        <f t="shared" ref="S37:S47" si="8">VLOOKUP(R37,B13:O43,7)</f>
        <v>Profile 2</v>
      </c>
      <c r="T37" s="205">
        <f t="shared" si="6"/>
        <v>3.6093999999999999</v>
      </c>
      <c r="U37" s="250">
        <f t="shared" si="7"/>
        <v>3.8176999999999999</v>
      </c>
    </row>
    <row r="38" spans="1:23" x14ac:dyDescent="0.3">
      <c r="A38" s="12" t="s">
        <v>551</v>
      </c>
      <c r="B38" s="51" t="s">
        <v>31</v>
      </c>
      <c r="C38" s="22" t="s">
        <v>179</v>
      </c>
      <c r="D38" s="22" t="s">
        <v>423</v>
      </c>
      <c r="E38" s="10">
        <v>13.2</v>
      </c>
      <c r="F38" s="10" t="s">
        <v>114</v>
      </c>
      <c r="G38" s="10" t="s">
        <v>99</v>
      </c>
      <c r="H38" s="10" t="s">
        <v>127</v>
      </c>
      <c r="I38" s="23" t="s">
        <v>245</v>
      </c>
      <c r="J38" s="25">
        <v>4.2552000000000003</v>
      </c>
      <c r="K38" s="26">
        <v>0.93920000000000003</v>
      </c>
      <c r="L38" s="158">
        <f t="shared" si="1"/>
        <v>0.13284816518054254</v>
      </c>
      <c r="M38" s="25">
        <v>4.3593999999999999</v>
      </c>
      <c r="N38" s="26">
        <v>0.74570000000000003</v>
      </c>
      <c r="O38" s="158">
        <f t="shared" si="0"/>
        <v>0.10547793523757514</v>
      </c>
      <c r="Q38" s="351"/>
      <c r="R38" s="265" t="s">
        <v>19</v>
      </c>
      <c r="S38" s="195" t="str">
        <f t="shared" si="8"/>
        <v>Profile 3</v>
      </c>
      <c r="T38" s="205">
        <f t="shared" si="6"/>
        <v>3.6509999999999998</v>
      </c>
      <c r="U38" s="250">
        <f t="shared" si="7"/>
        <v>3.8698000000000001</v>
      </c>
    </row>
    <row r="39" spans="1:23" x14ac:dyDescent="0.3">
      <c r="A39" s="12" t="s">
        <v>552</v>
      </c>
      <c r="B39" s="51" t="s">
        <v>32</v>
      </c>
      <c r="C39" s="22" t="s">
        <v>179</v>
      </c>
      <c r="D39" s="22" t="s">
        <v>423</v>
      </c>
      <c r="E39" s="10">
        <v>13.2</v>
      </c>
      <c r="F39" s="10" t="s">
        <v>114</v>
      </c>
      <c r="G39" s="10" t="s">
        <v>99</v>
      </c>
      <c r="H39" s="10" t="s">
        <v>128</v>
      </c>
      <c r="I39" s="23" t="s">
        <v>245</v>
      </c>
      <c r="J39" s="25">
        <v>4.2552000000000003</v>
      </c>
      <c r="K39" s="26">
        <v>0.89939999999999998</v>
      </c>
      <c r="L39" s="158">
        <f t="shared" si="1"/>
        <v>0.12721852615351359</v>
      </c>
      <c r="M39" s="25">
        <v>4.3646000000000003</v>
      </c>
      <c r="N39" s="26">
        <v>0.81379999999999997</v>
      </c>
      <c r="O39" s="158">
        <f t="shared" si="0"/>
        <v>0.11511055879889853</v>
      </c>
      <c r="Q39" s="351"/>
      <c r="R39" s="265" t="s">
        <v>225</v>
      </c>
      <c r="S39" s="195" t="str">
        <f t="shared" si="8"/>
        <v>Profile 4</v>
      </c>
      <c r="T39" s="205">
        <f t="shared" si="6"/>
        <v>3.2082999999999999</v>
      </c>
      <c r="U39" s="250">
        <f t="shared" si="7"/>
        <v>3.5729000000000002</v>
      </c>
    </row>
    <row r="40" spans="1:23" x14ac:dyDescent="0.3">
      <c r="A40" s="12" t="s">
        <v>553</v>
      </c>
      <c r="B40" s="51" t="s">
        <v>33</v>
      </c>
      <c r="C40" s="22" t="s">
        <v>179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129</v>
      </c>
      <c r="I40" s="23" t="s">
        <v>245</v>
      </c>
      <c r="J40" s="25">
        <v>3.7865000000000002</v>
      </c>
      <c r="K40" s="26">
        <v>1.3149</v>
      </c>
      <c r="L40" s="158">
        <f t="shared" si="1"/>
        <v>0.18599026021709475</v>
      </c>
      <c r="M40" s="25">
        <v>4.1822999999999997</v>
      </c>
      <c r="N40" s="26">
        <v>1.0401</v>
      </c>
      <c r="O40" s="158">
        <f t="shared" si="0"/>
        <v>0.14712029025157825</v>
      </c>
      <c r="Q40" s="351"/>
      <c r="R40" s="265" t="s">
        <v>20</v>
      </c>
      <c r="S40" s="195" t="str">
        <f t="shared" si="8"/>
        <v>Profile 5</v>
      </c>
      <c r="T40" s="205">
        <f t="shared" si="6"/>
        <v>2.3801999999999999</v>
      </c>
      <c r="U40" s="250">
        <f t="shared" si="7"/>
        <v>3.0884999999999998</v>
      </c>
    </row>
    <row r="41" spans="1:23" x14ac:dyDescent="0.3">
      <c r="A41" s="12" t="s">
        <v>554</v>
      </c>
      <c r="B41" s="51" t="s">
        <v>34</v>
      </c>
      <c r="C41" s="22" t="s">
        <v>179</v>
      </c>
      <c r="D41" s="22" t="s">
        <v>423</v>
      </c>
      <c r="E41" s="10">
        <v>13.2</v>
      </c>
      <c r="F41" s="10" t="s">
        <v>114</v>
      </c>
      <c r="G41" s="10" t="s">
        <v>99</v>
      </c>
      <c r="H41" s="10" t="s">
        <v>130</v>
      </c>
      <c r="I41" s="23" t="s">
        <v>245</v>
      </c>
      <c r="J41" s="25">
        <v>2.7865000000000002</v>
      </c>
      <c r="K41" s="26">
        <v>1.2704</v>
      </c>
      <c r="L41" s="158">
        <f t="shared" si="1"/>
        <v>0.17969581457129605</v>
      </c>
      <c r="M41" s="25">
        <v>3.3332999999999999</v>
      </c>
      <c r="N41" s="26">
        <v>1.0502</v>
      </c>
      <c r="O41" s="158">
        <f t="shared" si="0"/>
        <v>0.14854891724084943</v>
      </c>
      <c r="Q41" s="355"/>
      <c r="R41" s="267" t="s">
        <v>21</v>
      </c>
      <c r="S41" s="196" t="str">
        <f t="shared" si="8"/>
        <v>Profile 6</v>
      </c>
      <c r="T41" s="203">
        <f t="shared" si="6"/>
        <v>3.6406000000000001</v>
      </c>
      <c r="U41" s="251">
        <f t="shared" si="7"/>
        <v>3.8332999999999999</v>
      </c>
    </row>
    <row r="42" spans="1:23" ht="15" thickBot="1" x14ac:dyDescent="0.35">
      <c r="A42" s="12" t="s">
        <v>555</v>
      </c>
      <c r="B42" s="55" t="s">
        <v>35</v>
      </c>
      <c r="C42" s="41" t="s">
        <v>179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131</v>
      </c>
      <c r="I42" s="43" t="s">
        <v>245</v>
      </c>
      <c r="J42" s="46">
        <v>4.1927000000000003</v>
      </c>
      <c r="K42" s="47">
        <v>0.97040000000000004</v>
      </c>
      <c r="L42" s="160">
        <f t="shared" si="1"/>
        <v>0.1372613495434396</v>
      </c>
      <c r="M42" s="46">
        <v>4.3490000000000002</v>
      </c>
      <c r="N42" s="47">
        <v>0.83009999999999995</v>
      </c>
      <c r="O42" s="160">
        <f t="shared" si="0"/>
        <v>0.11741616473207875</v>
      </c>
      <c r="Q42" s="331" t="s">
        <v>852</v>
      </c>
      <c r="R42" s="266" t="s">
        <v>30</v>
      </c>
      <c r="S42" s="194" t="str">
        <f t="shared" si="8"/>
        <v>Profile 1</v>
      </c>
      <c r="T42" s="198">
        <f t="shared" si="6"/>
        <v>4.4218999999999999</v>
      </c>
      <c r="U42" s="242">
        <f t="shared" si="7"/>
        <v>4.4634999999999998</v>
      </c>
    </row>
    <row r="43" spans="1:23" x14ac:dyDescent="0.3">
      <c r="Q43" s="332"/>
      <c r="R43" s="265" t="s">
        <v>31</v>
      </c>
      <c r="S43" s="195" t="str">
        <f t="shared" si="8"/>
        <v>Profile 2</v>
      </c>
      <c r="T43" s="57">
        <f t="shared" si="6"/>
        <v>4.2552000000000003</v>
      </c>
      <c r="U43" s="243">
        <f t="shared" si="7"/>
        <v>4.3593999999999999</v>
      </c>
    </row>
    <row r="44" spans="1:23" x14ac:dyDescent="0.3">
      <c r="Q44" s="332"/>
      <c r="R44" s="265" t="s">
        <v>32</v>
      </c>
      <c r="S44" s="195" t="str">
        <f t="shared" si="8"/>
        <v>Profile 3</v>
      </c>
      <c r="T44" s="57">
        <f t="shared" si="6"/>
        <v>4.2552000000000003</v>
      </c>
      <c r="U44" s="243">
        <f t="shared" si="7"/>
        <v>4.3646000000000003</v>
      </c>
    </row>
    <row r="45" spans="1:23" ht="15" customHeight="1" x14ac:dyDescent="0.3">
      <c r="Q45" s="332"/>
      <c r="R45" s="265" t="s">
        <v>33</v>
      </c>
      <c r="S45" s="195" t="str">
        <f t="shared" si="8"/>
        <v>Profile 4</v>
      </c>
      <c r="T45" s="57">
        <f t="shared" si="6"/>
        <v>3.7865000000000002</v>
      </c>
      <c r="U45" s="243">
        <f t="shared" si="7"/>
        <v>4.1822999999999997</v>
      </c>
      <c r="V45" s="57"/>
      <c r="W45" s="57"/>
    </row>
    <row r="46" spans="1:23" x14ac:dyDescent="0.3">
      <c r="Q46" s="332"/>
      <c r="R46" s="265" t="s">
        <v>34</v>
      </c>
      <c r="S46" s="195" t="str">
        <f t="shared" si="8"/>
        <v>Profile 5</v>
      </c>
      <c r="T46" s="57">
        <f t="shared" si="6"/>
        <v>2.7865000000000002</v>
      </c>
      <c r="U46" s="243">
        <f t="shared" si="7"/>
        <v>3.3332999999999999</v>
      </c>
      <c r="V46" s="57"/>
      <c r="W46" s="57"/>
    </row>
    <row r="47" spans="1:23" x14ac:dyDescent="0.3">
      <c r="Q47" s="333"/>
      <c r="R47" s="267" t="s">
        <v>35</v>
      </c>
      <c r="S47" s="196" t="str">
        <f t="shared" si="8"/>
        <v>Profile 6</v>
      </c>
      <c r="T47" s="197">
        <f t="shared" si="6"/>
        <v>4.1927000000000003</v>
      </c>
      <c r="U47" s="105">
        <f t="shared" si="7"/>
        <v>4.3490000000000002</v>
      </c>
      <c r="V47" s="57"/>
      <c r="W47" s="57"/>
    </row>
    <row r="48" spans="1:23" x14ac:dyDescent="0.3">
      <c r="V48" s="57"/>
      <c r="W48" s="57"/>
    </row>
    <row r="49" spans="22:23" x14ac:dyDescent="0.3">
      <c r="V49" s="57"/>
      <c r="W49" s="57"/>
    </row>
    <row r="50" spans="22:23" x14ac:dyDescent="0.3">
      <c r="V50" s="57"/>
      <c r="W50" s="57"/>
    </row>
    <row r="51" spans="22:23" x14ac:dyDescent="0.3">
      <c r="V51" s="57"/>
      <c r="W51" s="57"/>
    </row>
    <row r="52" spans="22:23" x14ac:dyDescent="0.3">
      <c r="V52" s="57"/>
      <c r="W52" s="57"/>
    </row>
    <row r="53" spans="22:23" x14ac:dyDescent="0.3">
      <c r="V53" s="57"/>
      <c r="W53" s="57"/>
    </row>
    <row r="54" spans="22:23" x14ac:dyDescent="0.3">
      <c r="V54" s="57"/>
      <c r="W54" s="57"/>
    </row>
    <row r="55" spans="22:23" x14ac:dyDescent="0.3">
      <c r="V55" s="57"/>
      <c r="W55" s="57"/>
    </row>
    <row r="56" spans="22:23" x14ac:dyDescent="0.3">
      <c r="V56" s="57"/>
      <c r="W56" s="57"/>
    </row>
    <row r="84" spans="19:20" x14ac:dyDescent="0.3">
      <c r="S84" s="293"/>
      <c r="T84" s="192" t="s">
        <v>87</v>
      </c>
    </row>
    <row r="85" spans="19:20" x14ac:dyDescent="0.3">
      <c r="S85" s="13"/>
      <c r="T85" s="13"/>
    </row>
    <row r="86" spans="19:20" x14ac:dyDescent="0.3">
      <c r="S86" s="309" t="s">
        <v>864</v>
      </c>
      <c r="T86" s="309"/>
    </row>
    <row r="87" spans="19:20" x14ac:dyDescent="0.3">
      <c r="S87" s="296"/>
      <c r="T87" s="297" t="s">
        <v>865</v>
      </c>
    </row>
    <row r="88" spans="19:20" x14ac:dyDescent="0.3">
      <c r="S88" s="294"/>
      <c r="T88" s="297" t="s">
        <v>866</v>
      </c>
    </row>
    <row r="89" spans="19:20" x14ac:dyDescent="0.3">
      <c r="S89" s="295"/>
      <c r="T89" s="192" t="s">
        <v>863</v>
      </c>
    </row>
    <row r="128" spans="19:20" x14ac:dyDescent="0.3">
      <c r="S128" s="293"/>
      <c r="T128" s="192" t="s">
        <v>87</v>
      </c>
    </row>
    <row r="129" spans="19:20" x14ac:dyDescent="0.3">
      <c r="S129" s="13"/>
      <c r="T129" s="13"/>
    </row>
    <row r="130" spans="19:20" x14ac:dyDescent="0.3">
      <c r="S130" s="309" t="s">
        <v>864</v>
      </c>
      <c r="T130" s="309"/>
    </row>
    <row r="131" spans="19:20" x14ac:dyDescent="0.3">
      <c r="S131" s="296"/>
      <c r="T131" s="297" t="s">
        <v>865</v>
      </c>
    </row>
    <row r="132" spans="19:20" x14ac:dyDescent="0.3">
      <c r="S132" s="294"/>
      <c r="T132" s="297" t="s">
        <v>866</v>
      </c>
    </row>
    <row r="133" spans="19:20" x14ac:dyDescent="0.3">
      <c r="S133" s="295"/>
      <c r="T133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G3:G4"/>
    <mergeCell ref="B3:B4"/>
    <mergeCell ref="C3:C4"/>
    <mergeCell ref="D3:D4"/>
    <mergeCell ref="E3:E4"/>
    <mergeCell ref="F3:F4"/>
    <mergeCell ref="S86:T86"/>
    <mergeCell ref="S130:T130"/>
    <mergeCell ref="M3:O3"/>
    <mergeCell ref="H3:H4"/>
    <mergeCell ref="I3:I4"/>
    <mergeCell ref="J3:L3"/>
    <mergeCell ref="Q42:Q47"/>
    <mergeCell ref="Q36:Q41"/>
  </mergeCells>
  <pageMargins left="0.7" right="0.7" top="0.75" bottom="0.75" header="0.3" footer="0.3"/>
  <pageSetup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opLeftCell="N31" zoomScale="80" zoomScaleNormal="80" workbookViewId="0">
      <selection activeCell="R111" sqref="R111:S116"/>
    </sheetView>
  </sheetViews>
  <sheetFormatPr defaultColWidth="9.109375" defaultRowHeight="14.4" x14ac:dyDescent="0.3"/>
  <cols>
    <col min="1" max="1" width="30.33203125" style="12" bestFit="1" customWidth="1"/>
    <col min="2" max="2" width="9.109375" style="12"/>
    <col min="3" max="3" width="34.33203125" style="12" bestFit="1" customWidth="1"/>
    <col min="4" max="4" width="15.5546875" style="12" bestFit="1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7.33203125" style="11" customWidth="1"/>
    <col min="10" max="18" width="9.109375" style="12"/>
    <col min="19" max="19" width="15.5546875" style="12" customWidth="1"/>
    <col min="20" max="16384" width="9.109375" style="12"/>
  </cols>
  <sheetData>
    <row r="1" spans="1:22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66</v>
      </c>
      <c r="M1" s="104" t="s">
        <v>53</v>
      </c>
      <c r="N1" s="104" t="s">
        <v>54</v>
      </c>
      <c r="O1" s="104" t="s">
        <v>65</v>
      </c>
    </row>
    <row r="2" spans="1:22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 x14ac:dyDescent="0.3">
      <c r="B3" s="320" t="s">
        <v>52</v>
      </c>
      <c r="C3" s="322" t="s">
        <v>250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2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4.6509999999999998</v>
      </c>
      <c r="K5" s="20">
        <v>0.72940000000000005</v>
      </c>
      <c r="L5" s="157">
        <f>CONFIDENCE(0.05,K5,192)</f>
        <v>0.10317232930439495</v>
      </c>
      <c r="M5" s="19">
        <v>4.4166999999999996</v>
      </c>
      <c r="N5" s="20">
        <v>0.74729999999999996</v>
      </c>
      <c r="O5" s="157">
        <f t="shared" ref="O5:O30" si="0">CONFIDENCE(0.05,N5,192)</f>
        <v>0.10570425238439037</v>
      </c>
    </row>
    <row r="6" spans="1:22" x14ac:dyDescent="0.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4.5677000000000003</v>
      </c>
      <c r="K6" s="26">
        <v>0.71309999999999996</v>
      </c>
      <c r="L6" s="158">
        <f t="shared" ref="L6:L30" si="1">CONFIDENCE(0.05,K6,192)</f>
        <v>0.10086672337121473</v>
      </c>
      <c r="M6" s="25">
        <v>4.3593999999999999</v>
      </c>
      <c r="N6" s="26">
        <v>0.81930000000000003</v>
      </c>
      <c r="O6" s="158">
        <f t="shared" si="0"/>
        <v>0.11588852399107591</v>
      </c>
    </row>
    <row r="7" spans="1:22" x14ac:dyDescent="0.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4.5468999999999999</v>
      </c>
      <c r="K7" s="26">
        <v>0.74350000000000005</v>
      </c>
      <c r="L7" s="158">
        <f t="shared" si="1"/>
        <v>0.10516674916070419</v>
      </c>
      <c r="M7" s="25">
        <v>4.2812999999999999</v>
      </c>
      <c r="N7" s="26">
        <v>0.78869999999999996</v>
      </c>
      <c r="O7" s="158">
        <f t="shared" si="0"/>
        <v>0.11156020855823455</v>
      </c>
    </row>
    <row r="8" spans="1:22" x14ac:dyDescent="0.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4.3697999999999997</v>
      </c>
      <c r="K8" s="26">
        <v>0.85840000000000005</v>
      </c>
      <c r="L8" s="158">
        <f t="shared" si="1"/>
        <v>0.12141914926637322</v>
      </c>
      <c r="M8" s="25">
        <v>3.9687999999999999</v>
      </c>
      <c r="N8" s="26">
        <v>0.86170000000000002</v>
      </c>
      <c r="O8" s="158">
        <f t="shared" si="0"/>
        <v>0.12188592838167964</v>
      </c>
    </row>
    <row r="9" spans="1:22" x14ac:dyDescent="0.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0.15286308785201483</v>
      </c>
      <c r="M9" s="25">
        <v>2.375</v>
      </c>
      <c r="N9" s="26">
        <v>0.89500000000000002</v>
      </c>
      <c r="O9" s="158">
        <f t="shared" si="0"/>
        <v>0.12659615399977167</v>
      </c>
    </row>
    <row r="10" spans="1:22" ht="15" thickBot="1" x14ac:dyDescent="0.35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1.3072999999999999</v>
      </c>
      <c r="K10" s="33">
        <v>0.78890000000000005</v>
      </c>
      <c r="L10" s="159">
        <f t="shared" si="1"/>
        <v>0.11158849820158648</v>
      </c>
      <c r="M10" s="32">
        <v>1.375</v>
      </c>
      <c r="N10" s="33">
        <v>0.77590000000000003</v>
      </c>
      <c r="O10" s="159">
        <f t="shared" si="0"/>
        <v>0.10974967138371268</v>
      </c>
    </row>
    <row r="11" spans="1:22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66</v>
      </c>
      <c r="V11" s="222" t="s">
        <v>627</v>
      </c>
    </row>
    <row r="12" spans="1:22" ht="15" thickTop="1" x14ac:dyDescent="0.3">
      <c r="A12" s="12" t="s">
        <v>823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3.6615000000000002</v>
      </c>
      <c r="K12" s="20">
        <v>1.0902000000000001</v>
      </c>
      <c r="L12" s="157">
        <f t="shared" si="1"/>
        <v>0.15420684591123029</v>
      </c>
      <c r="M12" s="19">
        <v>3.7656000000000001</v>
      </c>
      <c r="N12" s="20">
        <v>0.80069999999999997</v>
      </c>
      <c r="O12" s="157">
        <f t="shared" si="0"/>
        <v>0.1132575871593488</v>
      </c>
      <c r="R12" s="266" t="s">
        <v>7</v>
      </c>
      <c r="S12" s="194" t="s">
        <v>853</v>
      </c>
      <c r="T12" s="198">
        <f>VLOOKUP($R12,$B$12:$O$30,4)</f>
        <v>24</v>
      </c>
      <c r="U12" s="206">
        <f>VLOOKUP($R12,$B$12:$O$30,9)</f>
        <v>3.6615000000000002</v>
      </c>
      <c r="V12" s="249">
        <f>VLOOKUP($R12,$B$12:$O$30,12)</f>
        <v>3.7656000000000001</v>
      </c>
    </row>
    <row r="13" spans="1:22" x14ac:dyDescent="0.3">
      <c r="A13" s="12" t="s">
        <v>791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4.0572999999999997</v>
      </c>
      <c r="K13" s="26">
        <v>0.9163</v>
      </c>
      <c r="L13" s="158">
        <f t="shared" si="1"/>
        <v>0.12960900101674949</v>
      </c>
      <c r="M13" s="25">
        <v>4.0521000000000003</v>
      </c>
      <c r="N13" s="26">
        <v>0.87270000000000003</v>
      </c>
      <c r="O13" s="158">
        <f t="shared" si="0"/>
        <v>0.12344185876603438</v>
      </c>
      <c r="R13" s="265" t="s">
        <v>8</v>
      </c>
      <c r="S13" s="195" t="s">
        <v>853</v>
      </c>
      <c r="T13" s="57">
        <f t="shared" ref="T13:T29" si="2">VLOOKUP($R13,$B$12:$O$30,4)</f>
        <v>32</v>
      </c>
      <c r="U13" s="205">
        <f t="shared" ref="U13:U29" si="3">VLOOKUP($R13,$B$12:$O$30,9)</f>
        <v>4.0572999999999997</v>
      </c>
      <c r="V13" s="250">
        <f t="shared" ref="V13:V29" si="4">VLOOKUP($R13,$B$12:$O$30,12)</f>
        <v>4.0521000000000003</v>
      </c>
    </row>
    <row r="14" spans="1:22" x14ac:dyDescent="0.3">
      <c r="A14" s="12" t="s">
        <v>792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4.4791999999999996</v>
      </c>
      <c r="K14" s="26">
        <v>0.73760000000000003</v>
      </c>
      <c r="L14" s="158">
        <f t="shared" si="1"/>
        <v>0.10433220468182301</v>
      </c>
      <c r="M14" s="25">
        <v>4.1822999999999997</v>
      </c>
      <c r="N14" s="26">
        <v>0.85799999999999998</v>
      </c>
      <c r="O14" s="158">
        <f t="shared" si="0"/>
        <v>0.12136256997966939</v>
      </c>
      <c r="R14" s="267" t="s">
        <v>9</v>
      </c>
      <c r="S14" s="196" t="s">
        <v>853</v>
      </c>
      <c r="T14" s="197">
        <f t="shared" si="2"/>
        <v>48</v>
      </c>
      <c r="U14" s="203">
        <f t="shared" si="3"/>
        <v>4.4791999999999996</v>
      </c>
      <c r="V14" s="251">
        <f t="shared" si="4"/>
        <v>4.1822999999999997</v>
      </c>
    </row>
    <row r="15" spans="1:22" x14ac:dyDescent="0.3">
      <c r="A15" s="12" t="s">
        <v>795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4.6093999999999999</v>
      </c>
      <c r="K15" s="26">
        <v>0.77159999999999995</v>
      </c>
      <c r="L15" s="158">
        <f t="shared" si="1"/>
        <v>0.10914144405164675</v>
      </c>
      <c r="M15" s="25">
        <v>4.3906000000000001</v>
      </c>
      <c r="N15" s="26">
        <v>0.79820000000000002</v>
      </c>
      <c r="O15" s="158">
        <f t="shared" si="0"/>
        <v>0.11290396661745002</v>
      </c>
      <c r="R15" s="266" t="s">
        <v>10</v>
      </c>
      <c r="S15" s="194" t="s">
        <v>854</v>
      </c>
      <c r="T15" s="198">
        <f t="shared" si="2"/>
        <v>64</v>
      </c>
      <c r="U15" s="206">
        <f t="shared" si="3"/>
        <v>4.6093999999999999</v>
      </c>
      <c r="V15" s="249">
        <f t="shared" si="4"/>
        <v>4.3906000000000001</v>
      </c>
    </row>
    <row r="16" spans="1:22" x14ac:dyDescent="0.3">
      <c r="A16" s="12" t="s">
        <v>796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4.6666999999999996</v>
      </c>
      <c r="K16" s="26">
        <v>0.68130000000000002</v>
      </c>
      <c r="L16" s="158">
        <f t="shared" si="1"/>
        <v>9.6368670078261956E-2</v>
      </c>
      <c r="M16" s="25">
        <v>4.3541999999999996</v>
      </c>
      <c r="N16" s="26">
        <v>0.79890000000000005</v>
      </c>
      <c r="O16" s="158">
        <f t="shared" si="0"/>
        <v>0.11300298036918169</v>
      </c>
      <c r="R16" s="265" t="s">
        <v>11</v>
      </c>
      <c r="S16" s="195" t="s">
        <v>854</v>
      </c>
      <c r="T16" s="57">
        <f t="shared" si="2"/>
        <v>80</v>
      </c>
      <c r="U16" s="205">
        <f t="shared" si="3"/>
        <v>4.6666999999999996</v>
      </c>
      <c r="V16" s="250">
        <f t="shared" si="4"/>
        <v>4.3541999999999996</v>
      </c>
    </row>
    <row r="17" spans="1:22" x14ac:dyDescent="0.3">
      <c r="A17" s="12" t="s">
        <v>824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4.6822999999999997</v>
      </c>
      <c r="K17" s="26">
        <v>0.66949999999999998</v>
      </c>
      <c r="L17" s="158">
        <f t="shared" si="1"/>
        <v>9.4699581120499601E-2</v>
      </c>
      <c r="M17" s="25">
        <v>4.3490000000000002</v>
      </c>
      <c r="N17" s="26">
        <v>0.77800000000000002</v>
      </c>
      <c r="O17" s="158">
        <f t="shared" si="0"/>
        <v>0.11004671263890768</v>
      </c>
      <c r="R17" s="267" t="s">
        <v>12</v>
      </c>
      <c r="S17" s="196" t="s">
        <v>854</v>
      </c>
      <c r="T17" s="197">
        <f t="shared" si="2"/>
        <v>112</v>
      </c>
      <c r="U17" s="203">
        <f t="shared" si="3"/>
        <v>4.6822999999999997</v>
      </c>
      <c r="V17" s="251">
        <f t="shared" si="4"/>
        <v>4.3490000000000002</v>
      </c>
    </row>
    <row r="18" spans="1:22" x14ac:dyDescent="0.3">
      <c r="A18" s="12" t="s">
        <v>580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3.0259999999999998</v>
      </c>
      <c r="K18" s="26">
        <v>1.1135999999999999</v>
      </c>
      <c r="L18" s="158">
        <f t="shared" si="1"/>
        <v>0.15751673418340306</v>
      </c>
      <c r="M18" s="25">
        <v>3.625</v>
      </c>
      <c r="N18" s="26">
        <v>0.84689999999999999</v>
      </c>
      <c r="O18" s="158">
        <f t="shared" si="0"/>
        <v>0.11979249477363871</v>
      </c>
      <c r="R18" s="266" t="s">
        <v>13</v>
      </c>
      <c r="S18" s="194" t="s">
        <v>585</v>
      </c>
      <c r="T18" s="198">
        <f t="shared" si="2"/>
        <v>19.850000000000001</v>
      </c>
      <c r="U18" s="206">
        <f t="shared" si="3"/>
        <v>3.0259999999999998</v>
      </c>
      <c r="V18" s="249">
        <f t="shared" si="4"/>
        <v>3.625</v>
      </c>
    </row>
    <row r="19" spans="1:22" x14ac:dyDescent="0.3">
      <c r="A19" s="12" t="s">
        <v>642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3.0573000000000001</v>
      </c>
      <c r="K19" s="26">
        <v>1.0982000000000001</v>
      </c>
      <c r="L19" s="158">
        <f t="shared" si="1"/>
        <v>0.15533843164530645</v>
      </c>
      <c r="M19" s="25">
        <v>3.5884999999999998</v>
      </c>
      <c r="N19" s="26">
        <v>0.84540000000000004</v>
      </c>
      <c r="O19" s="158">
        <f t="shared" si="0"/>
        <v>0.11958032244849942</v>
      </c>
      <c r="R19" s="265" t="s">
        <v>14</v>
      </c>
      <c r="S19" s="195" t="s">
        <v>585</v>
      </c>
      <c r="T19" s="57">
        <f t="shared" si="2"/>
        <v>23.05</v>
      </c>
      <c r="U19" s="205">
        <f t="shared" si="3"/>
        <v>3.0573000000000001</v>
      </c>
      <c r="V19" s="250">
        <f t="shared" si="4"/>
        <v>3.5884999999999998</v>
      </c>
    </row>
    <row r="20" spans="1:22" ht="15" thickBot="1" x14ac:dyDescent="0.35">
      <c r="A20" s="12" t="s">
        <v>581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3.0781000000000001</v>
      </c>
      <c r="K20" s="33">
        <v>1.1617999999999999</v>
      </c>
      <c r="L20" s="159">
        <f t="shared" si="1"/>
        <v>0.164334538231212</v>
      </c>
      <c r="M20" s="32">
        <v>3.6406000000000001</v>
      </c>
      <c r="N20" s="33">
        <v>0.8629</v>
      </c>
      <c r="O20" s="159">
        <f t="shared" si="0"/>
        <v>0.12205566624179105</v>
      </c>
      <c r="R20" s="267" t="s">
        <v>15</v>
      </c>
      <c r="S20" s="196" t="s">
        <v>585</v>
      </c>
      <c r="T20" s="197">
        <f t="shared" si="2"/>
        <v>23.85</v>
      </c>
      <c r="U20" s="203">
        <f t="shared" si="3"/>
        <v>3.0781000000000001</v>
      </c>
      <c r="V20" s="251">
        <f t="shared" si="4"/>
        <v>3.6406000000000001</v>
      </c>
    </row>
    <row r="21" spans="1:22" ht="15.6" thickTop="1" thickBot="1" x14ac:dyDescent="0.35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586</v>
      </c>
      <c r="T21" s="198">
        <f t="shared" si="2"/>
        <v>13.2</v>
      </c>
      <c r="U21" s="206">
        <f t="shared" si="3"/>
        <v>4.0833000000000004</v>
      </c>
      <c r="V21" s="249">
        <f t="shared" si="4"/>
        <v>4.0572999999999997</v>
      </c>
    </row>
    <row r="22" spans="1:22" ht="15" thickTop="1" x14ac:dyDescent="0.3">
      <c r="A22" s="12" t="s">
        <v>401</v>
      </c>
      <c r="B22" s="50" t="s">
        <v>16</v>
      </c>
      <c r="C22" s="15" t="s">
        <v>148</v>
      </c>
      <c r="D22" s="193" t="s">
        <v>423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4.0833000000000004</v>
      </c>
      <c r="K22" s="20">
        <v>0.9617</v>
      </c>
      <c r="L22" s="157">
        <f t="shared" si="1"/>
        <v>0.13603075005763177</v>
      </c>
      <c r="M22" s="19">
        <v>4.0572999999999997</v>
      </c>
      <c r="N22" s="20">
        <v>0.79390000000000005</v>
      </c>
      <c r="O22" s="157">
        <f t="shared" si="0"/>
        <v>0.11229573928538408</v>
      </c>
      <c r="R22" s="265" t="s">
        <v>17</v>
      </c>
      <c r="S22" s="195" t="s">
        <v>586</v>
      </c>
      <c r="T22" s="57">
        <f t="shared" si="2"/>
        <v>16.399999999999999</v>
      </c>
      <c r="U22" s="205">
        <f t="shared" si="3"/>
        <v>4.1093999999999999</v>
      </c>
      <c r="V22" s="250">
        <f t="shared" si="4"/>
        <v>4.0625</v>
      </c>
    </row>
    <row r="23" spans="1:22" x14ac:dyDescent="0.3">
      <c r="A23" s="12" t="s">
        <v>515</v>
      </c>
      <c r="B23" s="51" t="s">
        <v>17</v>
      </c>
      <c r="C23" s="22" t="s">
        <v>148</v>
      </c>
      <c r="D23" s="22" t="s">
        <v>423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4.1093999999999999</v>
      </c>
      <c r="K23" s="26">
        <v>0.95089999999999997</v>
      </c>
      <c r="L23" s="158">
        <f t="shared" si="1"/>
        <v>0.13450310931662893</v>
      </c>
      <c r="M23" s="25">
        <v>4.0625</v>
      </c>
      <c r="N23" s="26">
        <v>0.78349999999999997</v>
      </c>
      <c r="O23" s="158">
        <f t="shared" si="0"/>
        <v>0.11082467783108504</v>
      </c>
      <c r="R23" s="267" t="s">
        <v>18</v>
      </c>
      <c r="S23" s="196" t="s">
        <v>586</v>
      </c>
      <c r="T23" s="197">
        <f t="shared" si="2"/>
        <v>24.4</v>
      </c>
      <c r="U23" s="203">
        <f t="shared" si="3"/>
        <v>4.3802000000000003</v>
      </c>
      <c r="V23" s="251">
        <f t="shared" si="4"/>
        <v>4.2916999999999996</v>
      </c>
    </row>
    <row r="24" spans="1:22" x14ac:dyDescent="0.3">
      <c r="A24" s="12" t="s">
        <v>516</v>
      </c>
      <c r="B24" s="51" t="s">
        <v>18</v>
      </c>
      <c r="C24" s="22" t="s">
        <v>148</v>
      </c>
      <c r="D24" s="22" t="s">
        <v>423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4.3802000000000003</v>
      </c>
      <c r="K24" s="26">
        <v>0.79669999999999996</v>
      </c>
      <c r="L24" s="158">
        <f t="shared" si="1"/>
        <v>0.11269179429231073</v>
      </c>
      <c r="M24" s="25">
        <v>4.2916999999999996</v>
      </c>
      <c r="N24" s="26">
        <v>0.81110000000000004</v>
      </c>
      <c r="O24" s="158">
        <f t="shared" si="0"/>
        <v>0.11472864861364784</v>
      </c>
      <c r="R24" s="266" t="s">
        <v>19</v>
      </c>
      <c r="S24" s="194" t="s">
        <v>586</v>
      </c>
      <c r="T24" s="198">
        <f t="shared" si="2"/>
        <v>48</v>
      </c>
      <c r="U24" s="206">
        <f t="shared" si="3"/>
        <v>4.5677000000000003</v>
      </c>
      <c r="V24" s="249">
        <f t="shared" si="4"/>
        <v>4.3541999999999996</v>
      </c>
    </row>
    <row r="25" spans="1:22" x14ac:dyDescent="0.3">
      <c r="A25" s="12" t="s">
        <v>583</v>
      </c>
      <c r="B25" s="51" t="s">
        <v>19</v>
      </c>
      <c r="C25" s="22" t="s">
        <v>148</v>
      </c>
      <c r="D25" s="22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4.5677000000000003</v>
      </c>
      <c r="K25" s="26">
        <v>0.76959999999999995</v>
      </c>
      <c r="L25" s="158">
        <f t="shared" si="1"/>
        <v>0.10885854761812769</v>
      </c>
      <c r="M25" s="25">
        <v>4.3541999999999996</v>
      </c>
      <c r="N25" s="26">
        <v>0.77229999999999999</v>
      </c>
      <c r="O25" s="158">
        <f t="shared" si="0"/>
        <v>0.1092404578033784</v>
      </c>
      <c r="R25" s="265" t="s">
        <v>225</v>
      </c>
      <c r="S25" s="195" t="s">
        <v>586</v>
      </c>
      <c r="T25" s="57">
        <f t="shared" si="2"/>
        <v>64</v>
      </c>
      <c r="U25" s="205">
        <f t="shared" si="3"/>
        <v>4.4791999999999996</v>
      </c>
      <c r="V25" s="250">
        <f t="shared" si="4"/>
        <v>4.1302000000000003</v>
      </c>
    </row>
    <row r="26" spans="1:22" x14ac:dyDescent="0.3">
      <c r="A26" s="12" t="s">
        <v>602</v>
      </c>
      <c r="B26" s="51" t="s">
        <v>225</v>
      </c>
      <c r="C26" s="22" t="s">
        <v>148</v>
      </c>
      <c r="D26" s="22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4.4791999999999996</v>
      </c>
      <c r="K26" s="26">
        <v>0.75860000000000005</v>
      </c>
      <c r="L26" s="158">
        <f t="shared" si="1"/>
        <v>0.10730261723377298</v>
      </c>
      <c r="M26" s="25">
        <v>4.1302000000000003</v>
      </c>
      <c r="N26" s="26">
        <v>0.83679999999999999</v>
      </c>
      <c r="O26" s="158">
        <f t="shared" si="0"/>
        <v>0.11836386778436754</v>
      </c>
      <c r="R26" s="267" t="s">
        <v>20</v>
      </c>
      <c r="S26" s="196" t="s">
        <v>586</v>
      </c>
      <c r="T26" s="197">
        <f t="shared" si="2"/>
        <v>96</v>
      </c>
      <c r="U26" s="203">
        <f t="shared" si="3"/>
        <v>4.6615000000000002</v>
      </c>
      <c r="V26" s="251">
        <f t="shared" si="4"/>
        <v>4.375</v>
      </c>
    </row>
    <row r="27" spans="1:22" x14ac:dyDescent="0.3">
      <c r="A27" s="12" t="s">
        <v>603</v>
      </c>
      <c r="B27" s="51" t="s">
        <v>20</v>
      </c>
      <c r="C27" s="22" t="s">
        <v>148</v>
      </c>
      <c r="D27" s="22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4.6615000000000002</v>
      </c>
      <c r="K27" s="26">
        <v>0.74850000000000005</v>
      </c>
      <c r="L27" s="158">
        <f t="shared" si="1"/>
        <v>0.10587399024450181</v>
      </c>
      <c r="M27" s="25">
        <v>4.375</v>
      </c>
      <c r="N27" s="26">
        <v>0.83450000000000002</v>
      </c>
      <c r="O27" s="158">
        <f t="shared" si="0"/>
        <v>0.11803853688582064</v>
      </c>
      <c r="R27" s="266" t="s">
        <v>21</v>
      </c>
      <c r="S27" s="194" t="s">
        <v>587</v>
      </c>
      <c r="T27" s="198">
        <f t="shared" si="2"/>
        <v>13.2</v>
      </c>
      <c r="U27" s="206">
        <f t="shared" si="3"/>
        <v>3.8906000000000001</v>
      </c>
      <c r="V27" s="249">
        <f t="shared" si="4"/>
        <v>3.9009999999999998</v>
      </c>
    </row>
    <row r="28" spans="1:22" x14ac:dyDescent="0.3">
      <c r="A28" s="12" t="s">
        <v>406</v>
      </c>
      <c r="B28" s="51" t="s">
        <v>21</v>
      </c>
      <c r="C28" s="22" t="s">
        <v>149</v>
      </c>
      <c r="D28" s="22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3.8906000000000001</v>
      </c>
      <c r="K28" s="26">
        <v>0.95089999999999997</v>
      </c>
      <c r="L28" s="158">
        <f t="shared" si="1"/>
        <v>0.13450310931662893</v>
      </c>
      <c r="M28" s="25">
        <v>3.9009999999999998</v>
      </c>
      <c r="N28" s="26">
        <v>0.82220000000000004</v>
      </c>
      <c r="O28" s="158">
        <f t="shared" si="0"/>
        <v>0.11629872381967854</v>
      </c>
      <c r="R28" s="265" t="s">
        <v>22</v>
      </c>
      <c r="S28" s="195" t="s">
        <v>587</v>
      </c>
      <c r="T28" s="57">
        <f t="shared" si="2"/>
        <v>16.399999999999999</v>
      </c>
      <c r="U28" s="205">
        <f t="shared" si="3"/>
        <v>4.0521000000000003</v>
      </c>
      <c r="V28" s="250">
        <f t="shared" si="4"/>
        <v>3.8906000000000001</v>
      </c>
    </row>
    <row r="29" spans="1:22" x14ac:dyDescent="0.3">
      <c r="A29" s="12" t="s">
        <v>517</v>
      </c>
      <c r="B29" s="51" t="s">
        <v>22</v>
      </c>
      <c r="C29" s="22" t="s">
        <v>149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4.0521000000000003</v>
      </c>
      <c r="K29" s="26">
        <v>0.84840000000000004</v>
      </c>
      <c r="L29" s="158">
        <f t="shared" si="1"/>
        <v>0.120004667098778</v>
      </c>
      <c r="M29" s="25">
        <v>3.8906000000000001</v>
      </c>
      <c r="N29" s="26">
        <v>0.82720000000000005</v>
      </c>
      <c r="O29" s="158">
        <f t="shared" si="0"/>
        <v>0.11700596490347615</v>
      </c>
      <c r="R29" s="267" t="s">
        <v>23</v>
      </c>
      <c r="S29" s="196" t="s">
        <v>587</v>
      </c>
      <c r="T29" s="197">
        <f t="shared" si="2"/>
        <v>24.4</v>
      </c>
      <c r="U29" s="203">
        <f t="shared" si="3"/>
        <v>4.3177000000000003</v>
      </c>
      <c r="V29" s="251">
        <f t="shared" si="4"/>
        <v>4.1458000000000004</v>
      </c>
    </row>
    <row r="30" spans="1:22" ht="15" thickBot="1" x14ac:dyDescent="0.35">
      <c r="A30" s="12" t="s">
        <v>518</v>
      </c>
      <c r="B30" s="55" t="s">
        <v>23</v>
      </c>
      <c r="C30" s="41" t="s">
        <v>149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4.3177000000000003</v>
      </c>
      <c r="K30" s="47">
        <v>0.77129999999999999</v>
      </c>
      <c r="L30" s="160">
        <f t="shared" si="1"/>
        <v>0.10909900958661888</v>
      </c>
      <c r="M30" s="46">
        <v>4.1458000000000004</v>
      </c>
      <c r="N30" s="47">
        <v>0.75860000000000005</v>
      </c>
      <c r="O30" s="160">
        <f t="shared" si="0"/>
        <v>0.10730261723377298</v>
      </c>
    </row>
    <row r="67" spans="18:19" x14ac:dyDescent="0.3">
      <c r="R67" s="293"/>
      <c r="S67" s="192" t="s">
        <v>87</v>
      </c>
    </row>
    <row r="68" spans="18:19" x14ac:dyDescent="0.3">
      <c r="R68" s="13"/>
      <c r="S68" s="13"/>
    </row>
    <row r="69" spans="18:19" x14ac:dyDescent="0.3">
      <c r="R69" s="309" t="s">
        <v>83</v>
      </c>
      <c r="S69" s="309"/>
    </row>
    <row r="70" spans="18:19" x14ac:dyDescent="0.3">
      <c r="R70" s="296"/>
      <c r="S70" s="297" t="s">
        <v>628</v>
      </c>
    </row>
    <row r="71" spans="18:19" x14ac:dyDescent="0.3">
      <c r="R71" s="294"/>
      <c r="S71" s="297" t="s">
        <v>628</v>
      </c>
    </row>
    <row r="72" spans="18:19" x14ac:dyDescent="0.3">
      <c r="R72" s="295"/>
      <c r="S72" s="149" t="s">
        <v>630</v>
      </c>
    </row>
    <row r="111" spans="18:19" x14ac:dyDescent="0.3">
      <c r="R111" s="293"/>
      <c r="S111" s="192" t="s">
        <v>87</v>
      </c>
    </row>
    <row r="112" spans="18:19" x14ac:dyDescent="0.3">
      <c r="R112" s="13"/>
      <c r="S112" s="13"/>
    </row>
    <row r="113" spans="18:19" x14ac:dyDescent="0.3">
      <c r="R113" s="309" t="s">
        <v>83</v>
      </c>
      <c r="S113" s="309"/>
    </row>
    <row r="114" spans="18:19" x14ac:dyDescent="0.3">
      <c r="R114" s="296"/>
      <c r="S114" s="297" t="s">
        <v>628</v>
      </c>
    </row>
    <row r="115" spans="18:19" x14ac:dyDescent="0.3">
      <c r="R115" s="294"/>
      <c r="S115" s="297" t="s">
        <v>628</v>
      </c>
    </row>
    <row r="116" spans="18:19" x14ac:dyDescent="0.3">
      <c r="R116" s="295"/>
      <c r="S116" s="149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R69:S69"/>
    <mergeCell ref="R113:S113"/>
    <mergeCell ref="M3:O3"/>
    <mergeCell ref="H3:H4"/>
    <mergeCell ref="I3:I4"/>
    <mergeCell ref="J3:L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opLeftCell="P7" zoomScale="80" zoomScaleNormal="80" workbookViewId="0">
      <selection activeCell="V113" sqref="V113"/>
    </sheetView>
  </sheetViews>
  <sheetFormatPr defaultColWidth="9.109375" defaultRowHeight="14.4" x14ac:dyDescent="0.3"/>
  <cols>
    <col min="1" max="1" width="30.33203125" style="12" bestFit="1" customWidth="1"/>
    <col min="2" max="2" width="9.109375" style="12"/>
    <col min="3" max="3" width="34.33203125" style="12" bestFit="1" customWidth="1"/>
    <col min="4" max="4" width="15.6640625" style="12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5.33203125" style="11" bestFit="1" customWidth="1"/>
    <col min="10" max="16384" width="9.109375" style="12"/>
  </cols>
  <sheetData>
    <row r="1" spans="1:22" x14ac:dyDescent="0.3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54</v>
      </c>
      <c r="L1" s="104" t="s">
        <v>69</v>
      </c>
      <c r="M1" s="9" t="s">
        <v>55</v>
      </c>
      <c r="N1" s="9" t="s">
        <v>54</v>
      </c>
      <c r="O1" s="9" t="s">
        <v>63</v>
      </c>
    </row>
    <row r="2" spans="1:22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 x14ac:dyDescent="0.3">
      <c r="B3" s="320" t="s">
        <v>52</v>
      </c>
      <c r="C3" s="322" t="s">
        <v>251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22" ht="15" thickBot="1" x14ac:dyDescent="0.35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2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4.1666999999999996</v>
      </c>
      <c r="K5" s="20">
        <v>0.96719999999999995</v>
      </c>
      <c r="L5" s="157">
        <f>CONFIDENCE(0.05,K5,192)</f>
        <v>0.13680871524980914</v>
      </c>
      <c r="M5" s="19">
        <v>4.7759999999999998</v>
      </c>
      <c r="N5" s="20">
        <v>0.41799999999999998</v>
      </c>
      <c r="O5" s="157">
        <f t="shared" ref="O5:O30" si="0">CONFIDENCE(0.05,N5,192)</f>
        <v>5.9125354605479963E-2</v>
      </c>
    </row>
    <row r="6" spans="1:22" x14ac:dyDescent="0.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4.1875</v>
      </c>
      <c r="K6" s="26">
        <v>0.90739999999999998</v>
      </c>
      <c r="L6" s="158">
        <f t="shared" ref="L6:L30" si="1">CONFIDENCE(0.05,K6,192)</f>
        <v>0.12835011188758977</v>
      </c>
      <c r="M6" s="25">
        <v>4.7865000000000002</v>
      </c>
      <c r="N6" s="26">
        <v>0.48130000000000001</v>
      </c>
      <c r="O6" s="158">
        <f t="shared" si="0"/>
        <v>6.8079026726357683E-2</v>
      </c>
    </row>
    <row r="7" spans="1:22" x14ac:dyDescent="0.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4.1093999999999999</v>
      </c>
      <c r="K7" s="26">
        <v>1.0403</v>
      </c>
      <c r="L7" s="158">
        <f t="shared" si="1"/>
        <v>0.14714857989493016</v>
      </c>
      <c r="M7" s="25">
        <v>4.7603999999999997</v>
      </c>
      <c r="N7" s="26">
        <v>0.4632</v>
      </c>
      <c r="O7" s="158">
        <f t="shared" si="0"/>
        <v>6.5518814003010323E-2</v>
      </c>
    </row>
    <row r="8" spans="1:22" x14ac:dyDescent="0.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3.7865000000000002</v>
      </c>
      <c r="K8" s="26">
        <v>1.0136000000000001</v>
      </c>
      <c r="L8" s="158">
        <f t="shared" si="1"/>
        <v>0.14337191250745093</v>
      </c>
      <c r="M8" s="25">
        <v>4.7187999999999999</v>
      </c>
      <c r="N8" s="26">
        <v>0.55489999999999995</v>
      </c>
      <c r="O8" s="158">
        <f t="shared" si="0"/>
        <v>7.8489615479858443E-2</v>
      </c>
    </row>
    <row r="9" spans="1:22" x14ac:dyDescent="0.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2.1718999999999999</v>
      </c>
      <c r="K9" s="26">
        <v>1.0367999999999999</v>
      </c>
      <c r="L9" s="158">
        <f t="shared" si="1"/>
        <v>0.14665351113627181</v>
      </c>
      <c r="M9" s="25">
        <v>3.0573000000000001</v>
      </c>
      <c r="N9" s="26">
        <v>1.1765000000000001</v>
      </c>
      <c r="O9" s="158">
        <f t="shared" si="0"/>
        <v>0.16641382701757698</v>
      </c>
    </row>
    <row r="10" spans="1:22" ht="15" thickBot="1" x14ac:dyDescent="0.35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1.25</v>
      </c>
      <c r="K10" s="33">
        <v>0.67100000000000004</v>
      </c>
      <c r="L10" s="159">
        <f t="shared" si="1"/>
        <v>9.4911753445638902E-2</v>
      </c>
      <c r="M10" s="32">
        <v>1.2292000000000001</v>
      </c>
      <c r="N10" s="33">
        <v>0.43359999999999999</v>
      </c>
      <c r="O10" s="159">
        <f t="shared" si="0"/>
        <v>6.1331946786928493E-2</v>
      </c>
    </row>
    <row r="11" spans="1:22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627</v>
      </c>
      <c r="V11" s="222" t="s">
        <v>63</v>
      </c>
    </row>
    <row r="12" spans="1:22" ht="15" thickTop="1" x14ac:dyDescent="0.3">
      <c r="A12" s="12" t="s">
        <v>823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1.0179</v>
      </c>
      <c r="L12" s="157">
        <f t="shared" si="1"/>
        <v>0.14398013983951688</v>
      </c>
      <c r="M12" s="19">
        <v>4.5208000000000004</v>
      </c>
      <c r="N12" s="20">
        <v>0.67069999999999996</v>
      </c>
      <c r="O12" s="157">
        <f t="shared" si="0"/>
        <v>9.4869318980611017E-2</v>
      </c>
      <c r="R12" s="266" t="s">
        <v>7</v>
      </c>
      <c r="S12" s="194" t="s">
        <v>853</v>
      </c>
      <c r="T12" s="198">
        <f>VLOOKUP($R12,$B$12:$O$30,4)</f>
        <v>24</v>
      </c>
      <c r="U12" s="206">
        <f>VLOOKUP($R12,$B$12:$O$30,9)</f>
        <v>3.8542000000000001</v>
      </c>
      <c r="V12" s="249">
        <f>VLOOKUP($R12,$B$12:$O$30,12)</f>
        <v>4.5208000000000004</v>
      </c>
    </row>
    <row r="13" spans="1:22" x14ac:dyDescent="0.3">
      <c r="A13" s="12" t="s">
        <v>791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3.9531000000000001</v>
      </c>
      <c r="K13" s="26">
        <v>1.0649</v>
      </c>
      <c r="L13" s="158">
        <f t="shared" si="1"/>
        <v>0.15062820602721438</v>
      </c>
      <c r="M13" s="25">
        <v>4.5312999999999999</v>
      </c>
      <c r="N13" s="26">
        <v>0.66239999999999999</v>
      </c>
      <c r="O13" s="158">
        <f t="shared" si="0"/>
        <v>9.3695298781507008E-2</v>
      </c>
      <c r="R13" s="265" t="s">
        <v>8</v>
      </c>
      <c r="S13" s="195" t="s">
        <v>853</v>
      </c>
      <c r="T13" s="57">
        <f t="shared" ref="T13:T29" si="2">VLOOKUP($R13,$B$12:$O$30,4)</f>
        <v>32</v>
      </c>
      <c r="U13" s="205">
        <f t="shared" ref="U13:U29" si="3">VLOOKUP($R13,$B$12:$O$30,9)</f>
        <v>3.9531000000000001</v>
      </c>
      <c r="V13" s="250">
        <f t="shared" ref="V13:V29" si="4">VLOOKUP($R13,$B$12:$O$30,12)</f>
        <v>4.5312999999999999</v>
      </c>
    </row>
    <row r="14" spans="1:22" x14ac:dyDescent="0.3">
      <c r="A14" s="12" t="s">
        <v>792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4.0521000000000003</v>
      </c>
      <c r="K14" s="26">
        <v>0.98009999999999997</v>
      </c>
      <c r="L14" s="158">
        <f t="shared" si="1"/>
        <v>0.13863339724600696</v>
      </c>
      <c r="M14" s="25">
        <v>4.7240000000000002</v>
      </c>
      <c r="N14" s="26">
        <v>0.49270000000000003</v>
      </c>
      <c r="O14" s="158">
        <f t="shared" si="0"/>
        <v>6.9691536397416223E-2</v>
      </c>
      <c r="R14" s="267" t="s">
        <v>9</v>
      </c>
      <c r="S14" s="196" t="s">
        <v>853</v>
      </c>
      <c r="T14" s="197">
        <f t="shared" si="2"/>
        <v>48</v>
      </c>
      <c r="U14" s="203">
        <f t="shared" si="3"/>
        <v>4.0521000000000003</v>
      </c>
      <c r="V14" s="251">
        <f t="shared" si="4"/>
        <v>4.7240000000000002</v>
      </c>
    </row>
    <row r="15" spans="1:22" x14ac:dyDescent="0.3">
      <c r="A15" s="12" t="s">
        <v>795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4.2396000000000003</v>
      </c>
      <c r="K15" s="26">
        <v>0.94059999999999999</v>
      </c>
      <c r="L15" s="158">
        <f t="shared" si="1"/>
        <v>0.13304619268400589</v>
      </c>
      <c r="M15" s="25">
        <v>4.75</v>
      </c>
      <c r="N15" s="26">
        <v>0.49080000000000001</v>
      </c>
      <c r="O15" s="158">
        <f t="shared" si="0"/>
        <v>6.9422784785573122E-2</v>
      </c>
      <c r="R15" s="266" t="s">
        <v>10</v>
      </c>
      <c r="S15" s="194" t="s">
        <v>854</v>
      </c>
      <c r="T15" s="198">
        <f t="shared" si="2"/>
        <v>64</v>
      </c>
      <c r="U15" s="206">
        <f t="shared" si="3"/>
        <v>4.2396000000000003</v>
      </c>
      <c r="V15" s="249">
        <f t="shared" si="4"/>
        <v>4.75</v>
      </c>
    </row>
    <row r="16" spans="1:22" x14ac:dyDescent="0.3">
      <c r="A16" s="12" t="s">
        <v>796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4.2552000000000003</v>
      </c>
      <c r="K16" s="26">
        <v>0.96130000000000004</v>
      </c>
      <c r="L16" s="158">
        <f t="shared" si="1"/>
        <v>0.13597417077092797</v>
      </c>
      <c r="M16" s="25">
        <v>4.7396000000000003</v>
      </c>
      <c r="N16" s="26">
        <v>0.4632</v>
      </c>
      <c r="O16" s="158">
        <f t="shared" si="0"/>
        <v>6.5518814003010323E-2</v>
      </c>
      <c r="R16" s="265" t="s">
        <v>11</v>
      </c>
      <c r="S16" s="195" t="s">
        <v>854</v>
      </c>
      <c r="T16" s="57">
        <f t="shared" si="2"/>
        <v>80</v>
      </c>
      <c r="U16" s="205">
        <f t="shared" si="3"/>
        <v>4.2552000000000003</v>
      </c>
      <c r="V16" s="250">
        <f t="shared" si="4"/>
        <v>4.7396000000000003</v>
      </c>
    </row>
    <row r="17" spans="1:22" x14ac:dyDescent="0.3">
      <c r="A17" s="12" t="s">
        <v>824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4.2083000000000004</v>
      </c>
      <c r="K17" s="26">
        <v>0.94799999999999995</v>
      </c>
      <c r="L17" s="158">
        <f t="shared" si="1"/>
        <v>0.13409290948802632</v>
      </c>
      <c r="M17" s="25">
        <v>4.7656000000000001</v>
      </c>
      <c r="N17" s="26">
        <v>0.50370000000000004</v>
      </c>
      <c r="O17" s="158">
        <f t="shared" si="0"/>
        <v>7.1247466781770963E-2</v>
      </c>
      <c r="R17" s="267" t="s">
        <v>12</v>
      </c>
      <c r="S17" s="196" t="s">
        <v>854</v>
      </c>
      <c r="T17" s="197">
        <f t="shared" si="2"/>
        <v>112</v>
      </c>
      <c r="U17" s="203">
        <f t="shared" si="3"/>
        <v>4.2083000000000004</v>
      </c>
      <c r="V17" s="251">
        <f t="shared" si="4"/>
        <v>4.7656000000000001</v>
      </c>
    </row>
    <row r="18" spans="1:22" x14ac:dyDescent="0.3">
      <c r="A18" s="12" t="s">
        <v>580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3.6979000000000002</v>
      </c>
      <c r="K18" s="26">
        <v>0.89349999999999996</v>
      </c>
      <c r="L18" s="158">
        <f t="shared" si="1"/>
        <v>0.12638398167463241</v>
      </c>
      <c r="M18" s="25">
        <v>4.0208000000000004</v>
      </c>
      <c r="N18" s="26">
        <v>0.75860000000000005</v>
      </c>
      <c r="O18" s="158">
        <f t="shared" si="0"/>
        <v>0.10730261723377298</v>
      </c>
      <c r="R18" s="266" t="s">
        <v>13</v>
      </c>
      <c r="S18" s="194" t="s">
        <v>585</v>
      </c>
      <c r="T18" s="198">
        <f t="shared" si="2"/>
        <v>19.850000000000001</v>
      </c>
      <c r="U18" s="206">
        <f t="shared" si="3"/>
        <v>3.6979000000000002</v>
      </c>
      <c r="V18" s="249">
        <f t="shared" si="4"/>
        <v>4.0208000000000004</v>
      </c>
    </row>
    <row r="19" spans="1:22" x14ac:dyDescent="0.3">
      <c r="A19" s="12" t="s">
        <v>642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3.8176999999999999</v>
      </c>
      <c r="K19" s="26">
        <v>0.92269999999999996</v>
      </c>
      <c r="L19" s="158">
        <f t="shared" si="1"/>
        <v>0.13051426960401044</v>
      </c>
      <c r="M19" s="25">
        <v>4.0156000000000001</v>
      </c>
      <c r="N19" s="26">
        <v>0.73419999999999996</v>
      </c>
      <c r="O19" s="158">
        <f t="shared" si="0"/>
        <v>0.10385128074484064</v>
      </c>
      <c r="R19" s="265" t="s">
        <v>14</v>
      </c>
      <c r="S19" s="195" t="s">
        <v>585</v>
      </c>
      <c r="T19" s="57">
        <f t="shared" si="2"/>
        <v>23.05</v>
      </c>
      <c r="U19" s="205">
        <f t="shared" si="3"/>
        <v>3.8176999999999999</v>
      </c>
      <c r="V19" s="250">
        <f t="shared" si="4"/>
        <v>4.0156000000000001</v>
      </c>
    </row>
    <row r="20" spans="1:22" ht="15" thickBot="1" x14ac:dyDescent="0.35">
      <c r="A20" s="12" t="s">
        <v>581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3.6718999999999999</v>
      </c>
      <c r="K20" s="33">
        <v>0.93879999999999997</v>
      </c>
      <c r="L20" s="159">
        <f t="shared" si="1"/>
        <v>0.13279158589383874</v>
      </c>
      <c r="M20" s="32">
        <v>3.8332999999999999</v>
      </c>
      <c r="N20" s="33">
        <v>0.77480000000000004</v>
      </c>
      <c r="O20" s="159">
        <f t="shared" si="0"/>
        <v>0.10959407834527722</v>
      </c>
      <c r="R20" s="267" t="s">
        <v>15</v>
      </c>
      <c r="S20" s="196" t="s">
        <v>585</v>
      </c>
      <c r="T20" s="197">
        <f t="shared" si="2"/>
        <v>23.85</v>
      </c>
      <c r="U20" s="203">
        <f t="shared" si="3"/>
        <v>3.6718999999999999</v>
      </c>
      <c r="V20" s="251">
        <f t="shared" si="4"/>
        <v>3.8332999999999999</v>
      </c>
    </row>
    <row r="21" spans="1:22" ht="15.6" thickTop="1" thickBot="1" x14ac:dyDescent="0.35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586</v>
      </c>
      <c r="T21" s="198">
        <f t="shared" si="2"/>
        <v>13.2</v>
      </c>
      <c r="U21" s="206">
        <f t="shared" si="3"/>
        <v>4.0259999999999998</v>
      </c>
      <c r="V21" s="249">
        <f t="shared" si="4"/>
        <v>4.6353999999999997</v>
      </c>
    </row>
    <row r="22" spans="1:22" ht="15" thickTop="1" x14ac:dyDescent="0.3">
      <c r="A22" s="12" t="s">
        <v>401</v>
      </c>
      <c r="B22" s="50" t="s">
        <v>16</v>
      </c>
      <c r="C22" s="15" t="s">
        <v>148</v>
      </c>
      <c r="D22" s="15" t="s">
        <v>109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4.0259999999999998</v>
      </c>
      <c r="K22" s="20">
        <v>0.90049999999999997</v>
      </c>
      <c r="L22" s="157">
        <f t="shared" si="1"/>
        <v>0.12737411919194905</v>
      </c>
      <c r="M22" s="19">
        <v>4.6353999999999997</v>
      </c>
      <c r="N22" s="20">
        <v>0.5988</v>
      </c>
      <c r="O22" s="157">
        <f t="shared" si="0"/>
        <v>8.4699192195601444E-2</v>
      </c>
      <c r="R22" s="265" t="s">
        <v>17</v>
      </c>
      <c r="S22" s="195" t="s">
        <v>586</v>
      </c>
      <c r="T22" s="57">
        <f t="shared" si="2"/>
        <v>16.399999999999999</v>
      </c>
      <c r="U22" s="205">
        <f t="shared" si="3"/>
        <v>3.9687999999999999</v>
      </c>
      <c r="V22" s="250">
        <f t="shared" si="4"/>
        <v>4.6875</v>
      </c>
    </row>
    <row r="23" spans="1:22" x14ac:dyDescent="0.3">
      <c r="A23" s="12" t="s">
        <v>515</v>
      </c>
      <c r="B23" s="51" t="s">
        <v>17</v>
      </c>
      <c r="C23" s="22" t="s">
        <v>148</v>
      </c>
      <c r="D23" s="22" t="s">
        <v>109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3.9687999999999999</v>
      </c>
      <c r="K23" s="26">
        <v>0.95940000000000003</v>
      </c>
      <c r="L23" s="158">
        <f t="shared" si="1"/>
        <v>0.13570541915908488</v>
      </c>
      <c r="M23" s="25">
        <v>4.6875</v>
      </c>
      <c r="N23" s="26">
        <v>0.54749999999999999</v>
      </c>
      <c r="O23" s="158">
        <f t="shared" si="0"/>
        <v>7.7442898675837993E-2</v>
      </c>
      <c r="R23" s="267" t="s">
        <v>18</v>
      </c>
      <c r="S23" s="196" t="s">
        <v>586</v>
      </c>
      <c r="T23" s="197">
        <f t="shared" si="2"/>
        <v>24.4</v>
      </c>
      <c r="U23" s="203">
        <f t="shared" si="3"/>
        <v>4.1875</v>
      </c>
      <c r="V23" s="251">
        <f t="shared" si="4"/>
        <v>4.7812999999999999</v>
      </c>
    </row>
    <row r="24" spans="1:22" x14ac:dyDescent="0.3">
      <c r="A24" s="12" t="s">
        <v>516</v>
      </c>
      <c r="B24" s="51" t="s">
        <v>18</v>
      </c>
      <c r="C24" s="22" t="s">
        <v>148</v>
      </c>
      <c r="D24" s="22" t="s">
        <v>109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4.1875</v>
      </c>
      <c r="K24" s="26">
        <v>0.94689999999999996</v>
      </c>
      <c r="L24" s="158">
        <f t="shared" si="1"/>
        <v>0.13393731644959084</v>
      </c>
      <c r="M24" s="25">
        <v>4.7812999999999999</v>
      </c>
      <c r="N24" s="26">
        <v>0.439</v>
      </c>
      <c r="O24" s="158">
        <f t="shared" si="0"/>
        <v>6.2095767157429912E-2</v>
      </c>
      <c r="R24" s="266" t="s">
        <v>19</v>
      </c>
      <c r="S24" s="194" t="s">
        <v>586</v>
      </c>
      <c r="T24" s="198">
        <f t="shared" si="2"/>
        <v>48</v>
      </c>
      <c r="U24" s="206">
        <f t="shared" si="3"/>
        <v>4.2187999999999999</v>
      </c>
      <c r="V24" s="249">
        <f t="shared" si="4"/>
        <v>4.7656000000000001</v>
      </c>
    </row>
    <row r="25" spans="1:22" x14ac:dyDescent="0.3">
      <c r="A25" s="12" t="s">
        <v>583</v>
      </c>
      <c r="B25" s="51" t="s">
        <v>19</v>
      </c>
      <c r="C25" s="22" t="s">
        <v>148</v>
      </c>
      <c r="D25" s="22" t="s">
        <v>109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4.2187999999999999</v>
      </c>
      <c r="K25" s="26">
        <v>0.89449999999999996</v>
      </c>
      <c r="L25" s="158">
        <f t="shared" si="1"/>
        <v>0.12652542989139193</v>
      </c>
      <c r="M25" s="25">
        <v>4.7656000000000001</v>
      </c>
      <c r="N25" s="26">
        <v>0.49320000000000003</v>
      </c>
      <c r="O25" s="158">
        <f t="shared" si="0"/>
        <v>6.9762260505795981E-2</v>
      </c>
      <c r="R25" s="265" t="s">
        <v>225</v>
      </c>
      <c r="S25" s="195" t="s">
        <v>586</v>
      </c>
      <c r="T25" s="57">
        <f t="shared" si="2"/>
        <v>64</v>
      </c>
      <c r="U25" s="205">
        <f t="shared" si="3"/>
        <v>4.1822999999999997</v>
      </c>
      <c r="V25" s="250">
        <f t="shared" si="4"/>
        <v>4.4166999999999996</v>
      </c>
    </row>
    <row r="26" spans="1:22" x14ac:dyDescent="0.3">
      <c r="A26" s="12" t="s">
        <v>602</v>
      </c>
      <c r="B26" s="51" t="s">
        <v>225</v>
      </c>
      <c r="C26" s="22" t="s">
        <v>148</v>
      </c>
      <c r="D26" s="22" t="s">
        <v>109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4.1822999999999997</v>
      </c>
      <c r="K26" s="26">
        <v>0.93400000000000005</v>
      </c>
      <c r="L26" s="158">
        <f t="shared" si="1"/>
        <v>0.13211263445339305</v>
      </c>
      <c r="M26" s="25">
        <v>4.4166999999999996</v>
      </c>
      <c r="N26" s="26">
        <v>0.84589999999999999</v>
      </c>
      <c r="O26" s="158">
        <f t="shared" si="0"/>
        <v>0.11965104655687918</v>
      </c>
      <c r="R26" s="267" t="s">
        <v>20</v>
      </c>
      <c r="S26" s="196" t="s">
        <v>586</v>
      </c>
      <c r="T26" s="197">
        <f t="shared" si="2"/>
        <v>96</v>
      </c>
      <c r="U26" s="203">
        <f t="shared" si="3"/>
        <v>4.1718999999999999</v>
      </c>
      <c r="V26" s="251">
        <f t="shared" si="4"/>
        <v>4.8072999999999997</v>
      </c>
    </row>
    <row r="27" spans="1:22" x14ac:dyDescent="0.3">
      <c r="A27" s="12" t="s">
        <v>603</v>
      </c>
      <c r="B27" s="51" t="s">
        <v>20</v>
      </c>
      <c r="C27" s="22" t="s">
        <v>148</v>
      </c>
      <c r="D27" s="22" t="s">
        <v>109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4.1718999999999999</v>
      </c>
      <c r="K27" s="26">
        <v>0.97440000000000004</v>
      </c>
      <c r="L27" s="158">
        <f t="shared" si="1"/>
        <v>0.13782714241047772</v>
      </c>
      <c r="M27" s="25">
        <v>4.8072999999999997</v>
      </c>
      <c r="N27" s="26">
        <v>0.44529999999999997</v>
      </c>
      <c r="O27" s="158">
        <f t="shared" si="0"/>
        <v>6.298689092301489E-2</v>
      </c>
      <c r="R27" s="266" t="s">
        <v>21</v>
      </c>
      <c r="S27" s="194" t="s">
        <v>587</v>
      </c>
      <c r="T27" s="198">
        <f t="shared" si="2"/>
        <v>13.2</v>
      </c>
      <c r="U27" s="206">
        <f t="shared" si="3"/>
        <v>3.8542000000000001</v>
      </c>
      <c r="V27" s="249">
        <f t="shared" si="4"/>
        <v>4.5990000000000002</v>
      </c>
    </row>
    <row r="28" spans="1:22" x14ac:dyDescent="0.3">
      <c r="A28" s="12" t="s">
        <v>406</v>
      </c>
      <c r="B28" s="51" t="s">
        <v>21</v>
      </c>
      <c r="C28" s="22" t="s">
        <v>149</v>
      </c>
      <c r="D28" s="22" t="s">
        <v>109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3.8542000000000001</v>
      </c>
      <c r="K28" s="26">
        <v>0.94320000000000004</v>
      </c>
      <c r="L28" s="158">
        <f t="shared" si="1"/>
        <v>0.13341395804758063</v>
      </c>
      <c r="M28" s="25">
        <v>4.5990000000000002</v>
      </c>
      <c r="N28" s="26">
        <v>0.58840000000000003</v>
      </c>
      <c r="O28" s="158">
        <f t="shared" si="0"/>
        <v>8.322813074130242E-2</v>
      </c>
      <c r="R28" s="265" t="s">
        <v>22</v>
      </c>
      <c r="S28" s="195" t="s">
        <v>587</v>
      </c>
      <c r="T28" s="57">
        <f t="shared" si="2"/>
        <v>16.399999999999999</v>
      </c>
      <c r="U28" s="205">
        <f t="shared" si="3"/>
        <v>3.9218999999999999</v>
      </c>
      <c r="V28" s="250">
        <f t="shared" si="4"/>
        <v>4.6615000000000002</v>
      </c>
    </row>
    <row r="29" spans="1:22" x14ac:dyDescent="0.3">
      <c r="A29" s="12" t="s">
        <v>517</v>
      </c>
      <c r="B29" s="51" t="s">
        <v>22</v>
      </c>
      <c r="C29" s="22" t="s">
        <v>149</v>
      </c>
      <c r="D29" s="22" t="s">
        <v>109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3.9218999999999999</v>
      </c>
      <c r="K29" s="26">
        <v>0.9032</v>
      </c>
      <c r="L29" s="158">
        <f t="shared" si="1"/>
        <v>0.12775602937719976</v>
      </c>
      <c r="M29" s="25">
        <v>4.6615000000000002</v>
      </c>
      <c r="N29" s="26">
        <v>0.60099999999999998</v>
      </c>
      <c r="O29" s="158">
        <f t="shared" si="0"/>
        <v>8.5010378272472389E-2</v>
      </c>
      <c r="R29" s="267" t="s">
        <v>23</v>
      </c>
      <c r="S29" s="196" t="s">
        <v>587</v>
      </c>
      <c r="T29" s="197">
        <f t="shared" si="2"/>
        <v>24.4</v>
      </c>
      <c r="U29" s="203">
        <f t="shared" si="3"/>
        <v>4.0052000000000003</v>
      </c>
      <c r="V29" s="251">
        <f t="shared" si="4"/>
        <v>4.7603999999999997</v>
      </c>
    </row>
    <row r="30" spans="1:22" ht="15" thickBot="1" x14ac:dyDescent="0.35">
      <c r="A30" s="12" t="s">
        <v>518</v>
      </c>
      <c r="B30" s="55" t="s">
        <v>23</v>
      </c>
      <c r="C30" s="41" t="s">
        <v>149</v>
      </c>
      <c r="D30" s="41" t="s">
        <v>109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4.0052000000000003</v>
      </c>
      <c r="K30" s="47">
        <v>0.98950000000000005</v>
      </c>
      <c r="L30" s="160">
        <f t="shared" si="1"/>
        <v>0.13996301048354648</v>
      </c>
      <c r="M30" s="46">
        <v>4.7603999999999997</v>
      </c>
      <c r="N30" s="47">
        <v>0.52669999999999995</v>
      </c>
      <c r="O30" s="160">
        <f t="shared" si="0"/>
        <v>7.450077576723993E-2</v>
      </c>
    </row>
    <row r="67" spans="18:19" x14ac:dyDescent="0.3">
      <c r="R67" s="293"/>
      <c r="S67" s="192" t="s">
        <v>87</v>
      </c>
    </row>
    <row r="68" spans="18:19" x14ac:dyDescent="0.3">
      <c r="R68" s="13"/>
      <c r="S68" s="13"/>
    </row>
    <row r="69" spans="18:19" x14ac:dyDescent="0.3">
      <c r="R69" s="309" t="s">
        <v>83</v>
      </c>
      <c r="S69" s="309"/>
    </row>
    <row r="70" spans="18:19" x14ac:dyDescent="0.3">
      <c r="R70" s="296"/>
      <c r="S70" s="297" t="s">
        <v>628</v>
      </c>
    </row>
    <row r="71" spans="18:19" x14ac:dyDescent="0.3">
      <c r="R71" s="294"/>
      <c r="S71" s="297" t="s">
        <v>628</v>
      </c>
    </row>
    <row r="72" spans="18:19" x14ac:dyDescent="0.3">
      <c r="R72" s="295"/>
      <c r="S72" s="149" t="s">
        <v>630</v>
      </c>
    </row>
    <row r="111" spans="18:19" x14ac:dyDescent="0.3">
      <c r="R111" s="293"/>
      <c r="S111" s="192" t="s">
        <v>87</v>
      </c>
    </row>
    <row r="112" spans="18:19" x14ac:dyDescent="0.3">
      <c r="R112" s="13"/>
      <c r="S112" s="13"/>
    </row>
    <row r="113" spans="18:19" x14ac:dyDescent="0.3">
      <c r="R113" s="309" t="s">
        <v>83</v>
      </c>
      <c r="S113" s="309"/>
    </row>
    <row r="114" spans="18:19" x14ac:dyDescent="0.3">
      <c r="R114" s="296"/>
      <c r="S114" s="297" t="s">
        <v>628</v>
      </c>
    </row>
    <row r="115" spans="18:19" x14ac:dyDescent="0.3">
      <c r="R115" s="294"/>
      <c r="S115" s="297" t="s">
        <v>628</v>
      </c>
    </row>
    <row r="116" spans="18:19" x14ac:dyDescent="0.3">
      <c r="R116" s="295"/>
      <c r="S116" s="149" t="s">
        <v>630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G3:G4"/>
    <mergeCell ref="B3:B4"/>
    <mergeCell ref="C3:C4"/>
    <mergeCell ref="D3:D4"/>
    <mergeCell ref="E3:E4"/>
    <mergeCell ref="F3:F4"/>
    <mergeCell ref="R69:S69"/>
    <mergeCell ref="R113:S113"/>
    <mergeCell ref="M3:O3"/>
    <mergeCell ref="H3:H4"/>
    <mergeCell ref="I3:I4"/>
    <mergeCell ref="J3:L3"/>
  </mergeCells>
  <pageMargins left="0.7" right="0.7" top="0.75" bottom="0.75" header="0.3" footer="0.3"/>
  <pageSetup orientation="portrait" verticalDpi="0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topLeftCell="Q4" zoomScale="80" zoomScaleNormal="80" workbookViewId="0">
      <selection activeCell="U122" sqref="U122"/>
    </sheetView>
  </sheetViews>
  <sheetFormatPr defaultColWidth="9.109375" defaultRowHeight="14.4" x14ac:dyDescent="0.3"/>
  <cols>
    <col min="1" max="1" width="30.33203125" style="12" bestFit="1" customWidth="1"/>
    <col min="2" max="2" width="9.109375" style="12"/>
    <col min="3" max="3" width="25.6640625" style="12" customWidth="1"/>
    <col min="4" max="4" width="15.6640625" style="12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5.33203125" style="11" bestFit="1" customWidth="1"/>
    <col min="10" max="18" width="9.109375" style="12"/>
    <col min="19" max="19" width="15.33203125" style="12" customWidth="1"/>
    <col min="20" max="16384" width="9.109375" style="12"/>
  </cols>
  <sheetData>
    <row r="1" spans="1:23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3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3">
      <c r="B3" s="320" t="s">
        <v>52</v>
      </c>
      <c r="C3" s="322" t="s">
        <v>252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3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4.8906000000000001</v>
      </c>
      <c r="K5" s="20">
        <v>0.42630000000000001</v>
      </c>
      <c r="L5" s="157">
        <f>CONFIDENCE(0.05,K5,192)</f>
        <v>6.0299374804583993E-2</v>
      </c>
      <c r="M5" s="19">
        <v>4.7187999999999999</v>
      </c>
      <c r="N5" s="20">
        <v>0.66639999999999999</v>
      </c>
      <c r="O5" s="157">
        <f t="shared" ref="O5:O42" si="0">CONFIDENCE(0.05,N5,192)</f>
        <v>9.4261091648545084E-2</v>
      </c>
    </row>
    <row r="6" spans="1:23" x14ac:dyDescent="0.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4.8281000000000001</v>
      </c>
      <c r="K6" s="26">
        <v>0.4763</v>
      </c>
      <c r="L6" s="158">
        <f t="shared" ref="L6:L42" si="1">CONFIDENCE(0.05,K6,192)</f>
        <v>6.737178564256005E-2</v>
      </c>
      <c r="M6" s="25">
        <v>4.7031000000000001</v>
      </c>
      <c r="N6" s="26">
        <v>0.64749999999999996</v>
      </c>
      <c r="O6" s="158">
        <f t="shared" si="0"/>
        <v>9.1587720351790122E-2</v>
      </c>
    </row>
    <row r="7" spans="1:23" x14ac:dyDescent="0.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4.8072999999999997</v>
      </c>
      <c r="K7" s="26">
        <v>0.4793</v>
      </c>
      <c r="L7" s="158">
        <f t="shared" si="1"/>
        <v>6.7796130292838624E-2</v>
      </c>
      <c r="M7" s="25">
        <v>4.7396000000000003</v>
      </c>
      <c r="N7" s="26">
        <v>0.60960000000000003</v>
      </c>
      <c r="O7" s="158">
        <f t="shared" si="0"/>
        <v>8.622683293660427E-2</v>
      </c>
    </row>
    <row r="8" spans="1:23" x14ac:dyDescent="0.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4.1302000000000003</v>
      </c>
      <c r="K8" s="26">
        <v>0.77170000000000005</v>
      </c>
      <c r="L8" s="158">
        <f t="shared" si="1"/>
        <v>0.1091555888733227</v>
      </c>
      <c r="M8" s="25">
        <v>3.9218999999999999</v>
      </c>
      <c r="N8" s="26">
        <v>0.87980000000000003</v>
      </c>
      <c r="O8" s="158">
        <f t="shared" si="0"/>
        <v>0.12444614110502697</v>
      </c>
    </row>
    <row r="9" spans="1:23" x14ac:dyDescent="0.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1.7396</v>
      </c>
      <c r="K9" s="26">
        <v>0.74139999999999995</v>
      </c>
      <c r="L9" s="158">
        <f t="shared" si="1"/>
        <v>0.10486970790550919</v>
      </c>
      <c r="M9" s="25">
        <v>1.7917000000000001</v>
      </c>
      <c r="N9" s="26">
        <v>0.82389999999999997</v>
      </c>
      <c r="O9" s="158">
        <f t="shared" si="0"/>
        <v>0.1165391857881697</v>
      </c>
    </row>
    <row r="10" spans="1:23" ht="15" thickBot="1" x14ac:dyDescent="0.35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1"/>
        <v>3.1514662694021381E-2</v>
      </c>
      <c r="M10" s="32">
        <v>1.1042000000000001</v>
      </c>
      <c r="N10" s="33">
        <v>0.43359999999999999</v>
      </c>
      <c r="O10" s="159">
        <f t="shared" si="0"/>
        <v>6.1331946786928493E-2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64</v>
      </c>
      <c r="W11" s="222" t="s">
        <v>627</v>
      </c>
    </row>
    <row r="12" spans="1:23" ht="15" thickTop="1" x14ac:dyDescent="0.3">
      <c r="A12" s="12" t="s">
        <v>825</v>
      </c>
      <c r="B12" s="50" t="s">
        <v>7</v>
      </c>
      <c r="C12" s="15" t="s">
        <v>188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2.7395999999999998</v>
      </c>
      <c r="K12" s="20">
        <v>0.95709999999999995</v>
      </c>
      <c r="L12" s="157">
        <f t="shared" si="1"/>
        <v>0.13538008826053796</v>
      </c>
      <c r="M12" s="19">
        <v>2.8176999999999999</v>
      </c>
      <c r="N12" s="20">
        <v>0.98319999999999996</v>
      </c>
      <c r="O12" s="157">
        <f t="shared" si="0"/>
        <v>0.13907188671796147</v>
      </c>
      <c r="Q12" s="331" t="s">
        <v>628</v>
      </c>
      <c r="R12" s="266" t="s">
        <v>7</v>
      </c>
      <c r="S12" s="194" t="s">
        <v>855</v>
      </c>
      <c r="T12" s="198">
        <f>VLOOKUP($R12,$B$12:$O$42,4)</f>
        <v>24</v>
      </c>
      <c r="U12" s="209" t="str">
        <f>VLOOKUP($R12,$B$12:$O$42,7)</f>
        <v>3%</v>
      </c>
      <c r="V12" s="206">
        <f>VLOOKUP($R12,$B$12:$O$42,9)</f>
        <v>2.7395999999999998</v>
      </c>
      <c r="W12" s="249">
        <f>VLOOKUP($R12,$B$12:$O$42,12)</f>
        <v>2.8176999999999999</v>
      </c>
    </row>
    <row r="13" spans="1:23" x14ac:dyDescent="0.3">
      <c r="A13" s="12" t="s">
        <v>826</v>
      </c>
      <c r="B13" s="51" t="s">
        <v>8</v>
      </c>
      <c r="C13" s="22" t="s">
        <v>188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3.1718999999999999</v>
      </c>
      <c r="K13" s="26">
        <v>0.9526</v>
      </c>
      <c r="L13" s="158">
        <f t="shared" si="1"/>
        <v>0.1347435712851201</v>
      </c>
      <c r="M13" s="25">
        <v>3.0937999999999999</v>
      </c>
      <c r="N13" s="26">
        <v>0.93310000000000004</v>
      </c>
      <c r="O13" s="158">
        <f t="shared" si="0"/>
        <v>0.13198533105830945</v>
      </c>
      <c r="Q13" s="332"/>
      <c r="R13" s="265" t="s">
        <v>8</v>
      </c>
      <c r="S13" s="195" t="s">
        <v>855</v>
      </c>
      <c r="T13" s="57">
        <f t="shared" ref="T13:T37" si="2">VLOOKUP($R13,$B$12:$O$42,4)</f>
        <v>32</v>
      </c>
      <c r="U13" s="210" t="str">
        <f t="shared" ref="U13:U37" si="3">VLOOKUP($R13,$B$12:$O$42,7)</f>
        <v>3%</v>
      </c>
      <c r="V13" s="205">
        <f t="shared" ref="V13:V37" si="4">VLOOKUP($R13,$B$12:$O$42,9)</f>
        <v>3.1718999999999999</v>
      </c>
      <c r="W13" s="250">
        <f t="shared" ref="W13:W37" si="5">VLOOKUP($R13,$B$12:$O$42,12)</f>
        <v>3.0937999999999999</v>
      </c>
    </row>
    <row r="14" spans="1:23" x14ac:dyDescent="0.3">
      <c r="A14" s="12" t="s">
        <v>807</v>
      </c>
      <c r="B14" s="51" t="s">
        <v>9</v>
      </c>
      <c r="C14" s="22" t="s">
        <v>188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3.3801999999999999</v>
      </c>
      <c r="K14" s="26">
        <v>0.97950000000000004</v>
      </c>
      <c r="L14" s="158">
        <f t="shared" si="1"/>
        <v>0.13854852831595127</v>
      </c>
      <c r="M14" s="25">
        <v>3.2759999999999998</v>
      </c>
      <c r="N14" s="26">
        <v>0.88729999999999998</v>
      </c>
      <c r="O14" s="158">
        <f t="shared" si="0"/>
        <v>0.12550700273072335</v>
      </c>
      <c r="Q14" s="332"/>
      <c r="R14" s="267" t="s">
        <v>9</v>
      </c>
      <c r="S14" s="196" t="s">
        <v>855</v>
      </c>
      <c r="T14" s="197">
        <f t="shared" si="2"/>
        <v>48</v>
      </c>
      <c r="U14" s="211" t="str">
        <f t="shared" si="3"/>
        <v>3%</v>
      </c>
      <c r="V14" s="203">
        <f t="shared" si="4"/>
        <v>3.3801999999999999</v>
      </c>
      <c r="W14" s="251">
        <f t="shared" si="5"/>
        <v>3.2759999999999998</v>
      </c>
    </row>
    <row r="15" spans="1:23" x14ac:dyDescent="0.3">
      <c r="A15" s="12" t="s">
        <v>808</v>
      </c>
      <c r="B15" s="51" t="s">
        <v>10</v>
      </c>
      <c r="C15" s="22" t="s">
        <v>188</v>
      </c>
      <c r="D15" s="22" t="s">
        <v>233</v>
      </c>
      <c r="E15" s="10">
        <v>48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3.4582999999999999</v>
      </c>
      <c r="K15" s="26">
        <v>0.92569999999999997</v>
      </c>
      <c r="L15" s="158">
        <f t="shared" si="1"/>
        <v>0.13093861425428899</v>
      </c>
      <c r="M15" s="25">
        <v>3.4948000000000001</v>
      </c>
      <c r="N15" s="26">
        <v>0.82499999999999996</v>
      </c>
      <c r="O15" s="158">
        <f t="shared" si="0"/>
        <v>0.11669477882660519</v>
      </c>
      <c r="Q15" s="332"/>
      <c r="R15" s="265" t="s">
        <v>10</v>
      </c>
      <c r="S15" s="195" t="s">
        <v>849</v>
      </c>
      <c r="T15" s="57">
        <f t="shared" si="2"/>
        <v>48</v>
      </c>
      <c r="U15" s="210" t="str">
        <f t="shared" si="3"/>
        <v>3%</v>
      </c>
      <c r="V15" s="205">
        <f t="shared" si="4"/>
        <v>3.4582999999999999</v>
      </c>
      <c r="W15" s="250">
        <f t="shared" si="5"/>
        <v>3.4948000000000001</v>
      </c>
    </row>
    <row r="16" spans="1:23" x14ac:dyDescent="0.3">
      <c r="A16" s="12" t="s">
        <v>810</v>
      </c>
      <c r="B16" s="51" t="s">
        <v>11</v>
      </c>
      <c r="C16" s="22" t="s">
        <v>188</v>
      </c>
      <c r="D16" s="22" t="s">
        <v>233</v>
      </c>
      <c r="E16" s="10">
        <v>64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3.4531000000000001</v>
      </c>
      <c r="K16" s="26">
        <v>0.91410000000000002</v>
      </c>
      <c r="L16" s="158">
        <f t="shared" si="1"/>
        <v>0.12929781493987855</v>
      </c>
      <c r="M16" s="25">
        <v>3.5625</v>
      </c>
      <c r="N16" s="26">
        <v>0.86</v>
      </c>
      <c r="O16" s="158">
        <f t="shared" si="0"/>
        <v>0.12164546641318844</v>
      </c>
      <c r="Q16" s="332"/>
      <c r="R16" s="265" t="s">
        <v>11</v>
      </c>
      <c r="S16" s="195" t="s">
        <v>849</v>
      </c>
      <c r="T16" s="57">
        <f t="shared" si="2"/>
        <v>64</v>
      </c>
      <c r="U16" s="210" t="str">
        <f t="shared" si="3"/>
        <v>3%</v>
      </c>
      <c r="V16" s="205">
        <f t="shared" si="4"/>
        <v>3.4531000000000001</v>
      </c>
      <c r="W16" s="250">
        <f t="shared" si="5"/>
        <v>3.5625</v>
      </c>
    </row>
    <row r="17" spans="1:23" x14ac:dyDescent="0.3">
      <c r="A17" s="12" t="s">
        <v>811</v>
      </c>
      <c r="B17" s="51" t="s">
        <v>12</v>
      </c>
      <c r="C17" s="22" t="s">
        <v>188</v>
      </c>
      <c r="D17" s="22" t="s">
        <v>233</v>
      </c>
      <c r="E17" s="10">
        <v>80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3.5781000000000001</v>
      </c>
      <c r="K17" s="26">
        <v>0.99429999999999996</v>
      </c>
      <c r="L17" s="158">
        <f t="shared" si="1"/>
        <v>0.14064196192399214</v>
      </c>
      <c r="M17" s="25">
        <v>3.7187999999999999</v>
      </c>
      <c r="N17" s="26">
        <v>0.8276</v>
      </c>
      <c r="O17" s="158">
        <f t="shared" si="0"/>
        <v>0.11706254419017995</v>
      </c>
      <c r="Q17" s="332"/>
      <c r="R17" s="265" t="s">
        <v>12</v>
      </c>
      <c r="S17" s="195" t="s">
        <v>849</v>
      </c>
      <c r="T17" s="57">
        <f t="shared" si="2"/>
        <v>80</v>
      </c>
      <c r="U17" s="210" t="str">
        <f t="shared" si="3"/>
        <v>3%</v>
      </c>
      <c r="V17" s="205">
        <f t="shared" si="4"/>
        <v>3.5781000000000001</v>
      </c>
      <c r="W17" s="250">
        <f t="shared" si="5"/>
        <v>3.7187999999999999</v>
      </c>
    </row>
    <row r="18" spans="1:23" x14ac:dyDescent="0.3">
      <c r="A18" s="12" t="s">
        <v>827</v>
      </c>
      <c r="B18" s="51" t="s">
        <v>13</v>
      </c>
      <c r="C18" s="22" t="s">
        <v>188</v>
      </c>
      <c r="D18" s="22" t="s">
        <v>233</v>
      </c>
      <c r="E18" s="10">
        <v>112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3.6145999999999998</v>
      </c>
      <c r="K18" s="26">
        <v>0.91949999999999998</v>
      </c>
      <c r="L18" s="158">
        <f t="shared" si="1"/>
        <v>0.13006163531037995</v>
      </c>
      <c r="M18" s="25">
        <v>3.6457999999999999</v>
      </c>
      <c r="N18" s="26">
        <v>0.88590000000000002</v>
      </c>
      <c r="O18" s="158">
        <f t="shared" si="0"/>
        <v>0.12530897522726006</v>
      </c>
      <c r="Q18" s="332"/>
      <c r="R18" s="267" t="s">
        <v>13</v>
      </c>
      <c r="S18" s="196" t="s">
        <v>849</v>
      </c>
      <c r="T18" s="197">
        <f t="shared" si="2"/>
        <v>112</v>
      </c>
      <c r="U18" s="211" t="str">
        <f t="shared" si="3"/>
        <v>3%</v>
      </c>
      <c r="V18" s="203">
        <f t="shared" si="4"/>
        <v>3.6145999999999998</v>
      </c>
      <c r="W18" s="251">
        <f t="shared" si="5"/>
        <v>3.6457999999999999</v>
      </c>
    </row>
    <row r="19" spans="1:23" x14ac:dyDescent="0.3">
      <c r="A19" s="12" t="s">
        <v>828</v>
      </c>
      <c r="B19" s="51" t="s">
        <v>14</v>
      </c>
      <c r="C19" s="22" t="s">
        <v>189</v>
      </c>
      <c r="D19" s="22" t="s">
        <v>165</v>
      </c>
      <c r="E19" s="10">
        <v>19.850000000000001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2.5729000000000002</v>
      </c>
      <c r="K19" s="26">
        <v>0.95169999999999999</v>
      </c>
      <c r="L19" s="158">
        <f t="shared" si="1"/>
        <v>0.13461626789003656</v>
      </c>
      <c r="M19" s="25">
        <v>3.0468999999999999</v>
      </c>
      <c r="N19" s="26">
        <v>0.96150000000000002</v>
      </c>
      <c r="O19" s="158">
        <f t="shared" si="0"/>
        <v>0.13600246041427985</v>
      </c>
      <c r="Q19" s="332"/>
      <c r="R19" s="266" t="s">
        <v>15</v>
      </c>
      <c r="S19" s="194" t="s">
        <v>856</v>
      </c>
      <c r="T19" s="198">
        <f t="shared" si="2"/>
        <v>24</v>
      </c>
      <c r="U19" s="209" t="str">
        <f t="shared" si="3"/>
        <v>6%</v>
      </c>
      <c r="V19" s="206">
        <f t="shared" si="4"/>
        <v>2.3542000000000001</v>
      </c>
      <c r="W19" s="249">
        <f t="shared" si="5"/>
        <v>2.5520999999999998</v>
      </c>
    </row>
    <row r="20" spans="1:23" x14ac:dyDescent="0.3">
      <c r="A20" s="12" t="s">
        <v>829</v>
      </c>
      <c r="B20" s="51" t="s">
        <v>15</v>
      </c>
      <c r="C20" s="22" t="s">
        <v>190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2.3542000000000001</v>
      </c>
      <c r="K20" s="26">
        <v>0.84360000000000002</v>
      </c>
      <c r="L20" s="158">
        <f t="shared" si="1"/>
        <v>0.11932571565833229</v>
      </c>
      <c r="M20" s="25">
        <v>2.5520999999999998</v>
      </c>
      <c r="N20" s="26">
        <v>0.90800000000000003</v>
      </c>
      <c r="O20" s="158">
        <f t="shared" si="0"/>
        <v>0.12843498081764546</v>
      </c>
      <c r="Q20" s="332"/>
      <c r="R20" s="265" t="s">
        <v>16</v>
      </c>
      <c r="S20" s="195" t="s">
        <v>856</v>
      </c>
      <c r="T20" s="57">
        <f t="shared" si="2"/>
        <v>32</v>
      </c>
      <c r="U20" s="210" t="str">
        <f t="shared" si="3"/>
        <v>6%</v>
      </c>
      <c r="V20" s="205">
        <f t="shared" si="4"/>
        <v>2.5104000000000002</v>
      </c>
      <c r="W20" s="250">
        <f t="shared" si="5"/>
        <v>2.8229000000000002</v>
      </c>
    </row>
    <row r="21" spans="1:23" x14ac:dyDescent="0.3">
      <c r="A21" s="12" t="s">
        <v>830</v>
      </c>
      <c r="B21" s="51" t="s">
        <v>16</v>
      </c>
      <c r="C21" s="22" t="s">
        <v>190</v>
      </c>
      <c r="D21" s="22" t="s">
        <v>231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2.5104000000000002</v>
      </c>
      <c r="K21" s="26">
        <v>0.94340000000000002</v>
      </c>
      <c r="L21" s="158">
        <f t="shared" si="1"/>
        <v>0.13344224769093255</v>
      </c>
      <c r="M21" s="25">
        <v>2.8229000000000002</v>
      </c>
      <c r="N21" s="26">
        <v>0.91520000000000001</v>
      </c>
      <c r="O21" s="158">
        <f t="shared" si="0"/>
        <v>0.12945340797831401</v>
      </c>
      <c r="Q21" s="332"/>
      <c r="R21" s="267" t="s">
        <v>17</v>
      </c>
      <c r="S21" s="196" t="s">
        <v>856</v>
      </c>
      <c r="T21" s="197">
        <f t="shared" si="2"/>
        <v>48</v>
      </c>
      <c r="U21" s="211" t="str">
        <f t="shared" si="3"/>
        <v>6%</v>
      </c>
      <c r="V21" s="203">
        <f t="shared" si="4"/>
        <v>2.6875</v>
      </c>
      <c r="W21" s="251">
        <f t="shared" si="5"/>
        <v>2.875</v>
      </c>
    </row>
    <row r="22" spans="1:23" x14ac:dyDescent="0.3">
      <c r="A22" s="12" t="s">
        <v>812</v>
      </c>
      <c r="B22" s="51" t="s">
        <v>17</v>
      </c>
      <c r="C22" s="22" t="s">
        <v>190</v>
      </c>
      <c r="D22" s="22" t="s">
        <v>231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2.6875</v>
      </c>
      <c r="K22" s="26">
        <v>0.93020000000000003</v>
      </c>
      <c r="L22" s="158">
        <f t="shared" si="1"/>
        <v>0.13157513122970685</v>
      </c>
      <c r="M22" s="25">
        <v>2.875</v>
      </c>
      <c r="N22" s="26">
        <v>0.90659999999999996</v>
      </c>
      <c r="O22" s="158">
        <f t="shared" si="0"/>
        <v>0.12823695331418214</v>
      </c>
      <c r="Q22" s="332"/>
      <c r="R22" s="265" t="s">
        <v>18</v>
      </c>
      <c r="S22" s="195" t="s">
        <v>850</v>
      </c>
      <c r="T22" s="57">
        <f t="shared" si="2"/>
        <v>48</v>
      </c>
      <c r="U22" s="210" t="str">
        <f t="shared" si="3"/>
        <v>6%</v>
      </c>
      <c r="V22" s="205">
        <f t="shared" si="4"/>
        <v>2.7604000000000002</v>
      </c>
      <c r="W22" s="250">
        <f t="shared" si="5"/>
        <v>3.0781000000000001</v>
      </c>
    </row>
    <row r="23" spans="1:23" x14ac:dyDescent="0.3">
      <c r="A23" s="12" t="s">
        <v>813</v>
      </c>
      <c r="B23" s="51" t="s">
        <v>18</v>
      </c>
      <c r="C23" s="22" t="s">
        <v>190</v>
      </c>
      <c r="D23" s="22" t="s">
        <v>233</v>
      </c>
      <c r="E23" s="10">
        <v>48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2.7604000000000002</v>
      </c>
      <c r="K23" s="26">
        <v>0.9294</v>
      </c>
      <c r="L23" s="158">
        <f t="shared" si="1"/>
        <v>0.13146197265629922</v>
      </c>
      <c r="M23" s="25">
        <v>3.0781000000000001</v>
      </c>
      <c r="N23" s="26">
        <v>0.92049999999999998</v>
      </c>
      <c r="O23" s="158">
        <f t="shared" si="0"/>
        <v>0.13020308352713947</v>
      </c>
      <c r="Q23" s="332"/>
      <c r="R23" s="265" t="s">
        <v>19</v>
      </c>
      <c r="S23" s="195" t="s">
        <v>850</v>
      </c>
      <c r="T23" s="57">
        <f t="shared" si="2"/>
        <v>64</v>
      </c>
      <c r="U23" s="210" t="str">
        <f t="shared" si="3"/>
        <v>6%</v>
      </c>
      <c r="V23" s="205">
        <f t="shared" si="4"/>
        <v>2.8384999999999998</v>
      </c>
      <c r="W23" s="250">
        <f t="shared" si="5"/>
        <v>3.2448000000000001</v>
      </c>
    </row>
    <row r="24" spans="1:23" x14ac:dyDescent="0.3">
      <c r="A24" s="12" t="s">
        <v>815</v>
      </c>
      <c r="B24" s="51" t="s">
        <v>19</v>
      </c>
      <c r="C24" s="22" t="s">
        <v>190</v>
      </c>
      <c r="D24" s="22" t="s">
        <v>233</v>
      </c>
      <c r="E24" s="10">
        <v>64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2.8384999999999998</v>
      </c>
      <c r="K24" s="26">
        <v>0.93220000000000003</v>
      </c>
      <c r="L24" s="158">
        <f t="shared" si="1"/>
        <v>0.13185802766322591</v>
      </c>
      <c r="M24" s="25">
        <v>3.2448000000000001</v>
      </c>
      <c r="N24" s="26">
        <v>0.96399999999999997</v>
      </c>
      <c r="O24" s="158">
        <f t="shared" si="0"/>
        <v>0.13635608095617865</v>
      </c>
      <c r="Q24" s="332"/>
      <c r="R24" s="265" t="s">
        <v>225</v>
      </c>
      <c r="S24" s="195" t="s">
        <v>850</v>
      </c>
      <c r="T24" s="57">
        <f t="shared" si="2"/>
        <v>80</v>
      </c>
      <c r="U24" s="210" t="str">
        <f t="shared" si="3"/>
        <v>6%</v>
      </c>
      <c r="V24" s="205">
        <f t="shared" si="4"/>
        <v>2.9009999999999998</v>
      </c>
      <c r="W24" s="250">
        <f t="shared" si="5"/>
        <v>3.2343999999999999</v>
      </c>
    </row>
    <row r="25" spans="1:23" x14ac:dyDescent="0.3">
      <c r="A25" s="12" t="s">
        <v>816</v>
      </c>
      <c r="B25" s="51" t="s">
        <v>225</v>
      </c>
      <c r="C25" s="22" t="s">
        <v>190</v>
      </c>
      <c r="D25" s="22" t="s">
        <v>233</v>
      </c>
      <c r="E25" s="10">
        <v>80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2.9009999999999998</v>
      </c>
      <c r="K25" s="26">
        <v>0.85960000000000003</v>
      </c>
      <c r="L25" s="158">
        <f t="shared" si="1"/>
        <v>0.12158888712648463</v>
      </c>
      <c r="M25" s="25">
        <v>3.2343999999999999</v>
      </c>
      <c r="N25" s="26">
        <v>0.91080000000000005</v>
      </c>
      <c r="O25" s="158">
        <f t="shared" si="0"/>
        <v>0.12883103582457214</v>
      </c>
      <c r="Q25" s="332"/>
      <c r="R25" s="267" t="s">
        <v>20</v>
      </c>
      <c r="S25" s="196" t="s">
        <v>850</v>
      </c>
      <c r="T25" s="197">
        <f t="shared" si="2"/>
        <v>112</v>
      </c>
      <c r="U25" s="211" t="str">
        <f t="shared" si="3"/>
        <v>6%</v>
      </c>
      <c r="V25" s="203">
        <f t="shared" si="4"/>
        <v>2.9375</v>
      </c>
      <c r="W25" s="251">
        <f t="shared" si="5"/>
        <v>3.2082999999999999</v>
      </c>
    </row>
    <row r="26" spans="1:23" x14ac:dyDescent="0.3">
      <c r="A26" s="12" t="s">
        <v>831</v>
      </c>
      <c r="B26" s="51" t="s">
        <v>20</v>
      </c>
      <c r="C26" s="22" t="s">
        <v>190</v>
      </c>
      <c r="D26" s="22" t="s">
        <v>233</v>
      </c>
      <c r="E26" s="10">
        <v>112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2.9375</v>
      </c>
      <c r="K26" s="26">
        <v>0.878</v>
      </c>
      <c r="L26" s="158">
        <f t="shared" si="1"/>
        <v>0.12419153431485982</v>
      </c>
      <c r="M26" s="25">
        <v>3.2082999999999999</v>
      </c>
      <c r="N26" s="26">
        <v>0.96450000000000002</v>
      </c>
      <c r="O26" s="158">
        <f t="shared" si="0"/>
        <v>0.13642680506455843</v>
      </c>
      <c r="Q26" s="332"/>
      <c r="R26" s="266" t="s">
        <v>22</v>
      </c>
      <c r="S26" s="216" t="s">
        <v>432</v>
      </c>
      <c r="T26" s="198">
        <f t="shared" si="2"/>
        <v>13.2</v>
      </c>
      <c r="U26" s="209" t="str">
        <f t="shared" si="3"/>
        <v>3%</v>
      </c>
      <c r="V26" s="206">
        <f t="shared" si="4"/>
        <v>3.3281000000000001</v>
      </c>
      <c r="W26" s="249">
        <f t="shared" si="5"/>
        <v>3.7551999999999999</v>
      </c>
    </row>
    <row r="27" spans="1:23" ht="15" thickBot="1" x14ac:dyDescent="0.35">
      <c r="A27" s="12" t="s">
        <v>832</v>
      </c>
      <c r="B27" s="53" t="s">
        <v>21</v>
      </c>
      <c r="C27" s="28" t="s">
        <v>217</v>
      </c>
      <c r="D27" s="28" t="s">
        <v>165</v>
      </c>
      <c r="E27" s="29">
        <v>19.850000000000001</v>
      </c>
      <c r="F27" s="29" t="s">
        <v>114</v>
      </c>
      <c r="G27" s="29" t="s">
        <v>99</v>
      </c>
      <c r="H27" s="29" t="s">
        <v>124</v>
      </c>
      <c r="I27" s="30" t="s">
        <v>89</v>
      </c>
      <c r="J27" s="32">
        <v>2.1615000000000002</v>
      </c>
      <c r="K27" s="33">
        <v>0.88619999999999999</v>
      </c>
      <c r="L27" s="159">
        <f t="shared" si="1"/>
        <v>0.12535140969228789</v>
      </c>
      <c r="M27" s="32">
        <v>2.7865000000000002</v>
      </c>
      <c r="N27" s="33">
        <v>0.93289999999999995</v>
      </c>
      <c r="O27" s="159">
        <f t="shared" si="0"/>
        <v>0.13195704141495757</v>
      </c>
      <c r="Q27" s="332"/>
      <c r="R27" s="265" t="s">
        <v>23</v>
      </c>
      <c r="S27" s="212" t="s">
        <v>432</v>
      </c>
      <c r="T27" s="57">
        <f t="shared" si="2"/>
        <v>16.399999999999999</v>
      </c>
      <c r="U27" s="210" t="str">
        <f t="shared" si="3"/>
        <v>3%</v>
      </c>
      <c r="V27" s="205">
        <f t="shared" si="4"/>
        <v>3.6509999999999998</v>
      </c>
      <c r="W27" s="250">
        <f t="shared" si="5"/>
        <v>3.8542000000000001</v>
      </c>
    </row>
    <row r="28" spans="1:23" ht="15.6" thickTop="1" thickBot="1" x14ac:dyDescent="0.35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Q28" s="332"/>
      <c r="R28" s="265" t="s">
        <v>24</v>
      </c>
      <c r="S28" s="212" t="s">
        <v>432</v>
      </c>
      <c r="T28" s="57">
        <f t="shared" si="2"/>
        <v>24.4</v>
      </c>
      <c r="U28" s="210" t="str">
        <f t="shared" si="3"/>
        <v>3%</v>
      </c>
      <c r="V28" s="205">
        <f t="shared" si="4"/>
        <v>3.9479000000000002</v>
      </c>
      <c r="W28" s="250">
        <f t="shared" si="5"/>
        <v>4.2343999999999999</v>
      </c>
    </row>
    <row r="29" spans="1:23" ht="15" thickTop="1" x14ac:dyDescent="0.3">
      <c r="A29" s="12" t="s">
        <v>452</v>
      </c>
      <c r="B29" s="50" t="s">
        <v>22</v>
      </c>
      <c r="C29" s="15" t="s">
        <v>132</v>
      </c>
      <c r="D29" s="193" t="s">
        <v>423</v>
      </c>
      <c r="E29" s="16">
        <v>13.2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3.3281000000000001</v>
      </c>
      <c r="K29" s="20">
        <v>0.85709999999999997</v>
      </c>
      <c r="L29" s="157">
        <f t="shared" si="1"/>
        <v>0.12123526658458583</v>
      </c>
      <c r="M29" s="19">
        <v>3.7551999999999999</v>
      </c>
      <c r="N29" s="20">
        <v>0.85460000000000003</v>
      </c>
      <c r="O29" s="157">
        <f t="shared" si="0"/>
        <v>0.12088164604268703</v>
      </c>
      <c r="Q29" s="332"/>
      <c r="R29" s="265" t="s">
        <v>25</v>
      </c>
      <c r="S29" s="212" t="s">
        <v>432</v>
      </c>
      <c r="T29" s="57">
        <f t="shared" si="2"/>
        <v>32</v>
      </c>
      <c r="U29" s="210" t="str">
        <f t="shared" si="3"/>
        <v>3%</v>
      </c>
      <c r="V29" s="205">
        <f t="shared" si="4"/>
        <v>3.7812999999999999</v>
      </c>
      <c r="W29" s="250">
        <f t="shared" si="5"/>
        <v>3.7240000000000002</v>
      </c>
    </row>
    <row r="30" spans="1:23" x14ac:dyDescent="0.3">
      <c r="A30" s="12" t="s">
        <v>542</v>
      </c>
      <c r="B30" s="51" t="s">
        <v>23</v>
      </c>
      <c r="C30" s="22" t="s">
        <v>132</v>
      </c>
      <c r="D30" s="22" t="s">
        <v>423</v>
      </c>
      <c r="E30" s="10">
        <v>16.399999999999999</v>
      </c>
      <c r="F30" s="10" t="s">
        <v>98</v>
      </c>
      <c r="G30" s="10" t="s">
        <v>99</v>
      </c>
      <c r="H30" s="10" t="s">
        <v>121</v>
      </c>
      <c r="I30" s="23" t="s">
        <v>245</v>
      </c>
      <c r="J30" s="25">
        <v>3.6509999999999998</v>
      </c>
      <c r="K30" s="26">
        <v>0.90259999999999996</v>
      </c>
      <c r="L30" s="158">
        <f t="shared" si="1"/>
        <v>0.12767116044714405</v>
      </c>
      <c r="M30" s="25">
        <v>3.8542000000000001</v>
      </c>
      <c r="N30" s="26">
        <v>0.95420000000000005</v>
      </c>
      <c r="O30" s="158">
        <f t="shared" si="0"/>
        <v>0.13496988843193539</v>
      </c>
      <c r="Q30" s="332"/>
      <c r="R30" s="265" t="s">
        <v>26</v>
      </c>
      <c r="S30" s="212" t="s">
        <v>432</v>
      </c>
      <c r="T30" s="57">
        <f t="shared" si="2"/>
        <v>48</v>
      </c>
      <c r="U30" s="210" t="str">
        <f t="shared" si="3"/>
        <v>3%</v>
      </c>
      <c r="V30" s="205">
        <f t="shared" si="4"/>
        <v>4.1562999999999999</v>
      </c>
      <c r="W30" s="250">
        <f t="shared" si="5"/>
        <v>4.2759999999999998</v>
      </c>
    </row>
    <row r="31" spans="1:23" x14ac:dyDescent="0.3">
      <c r="A31" s="12" t="s">
        <v>543</v>
      </c>
      <c r="B31" s="51" t="s">
        <v>24</v>
      </c>
      <c r="C31" s="22" t="s">
        <v>132</v>
      </c>
      <c r="D31" s="22" t="s">
        <v>423</v>
      </c>
      <c r="E31" s="10">
        <v>24.4</v>
      </c>
      <c r="F31" s="10" t="s">
        <v>98</v>
      </c>
      <c r="G31" s="10" t="s">
        <v>99</v>
      </c>
      <c r="H31" s="10" t="s">
        <v>121</v>
      </c>
      <c r="I31" s="23" t="s">
        <v>245</v>
      </c>
      <c r="J31" s="25">
        <v>3.9479000000000002</v>
      </c>
      <c r="K31" s="26">
        <v>0.79749999999999999</v>
      </c>
      <c r="L31" s="158">
        <f t="shared" si="1"/>
        <v>0.11280495286571834</v>
      </c>
      <c r="M31" s="25">
        <v>4.2343999999999999</v>
      </c>
      <c r="N31" s="26">
        <v>0.85140000000000005</v>
      </c>
      <c r="O31" s="158">
        <f t="shared" si="0"/>
        <v>0.12042901174905656</v>
      </c>
      <c r="Q31" s="332"/>
      <c r="R31" s="267" t="s">
        <v>27</v>
      </c>
      <c r="S31" s="219" t="s">
        <v>432</v>
      </c>
      <c r="T31" s="197">
        <f t="shared" si="2"/>
        <v>64</v>
      </c>
      <c r="U31" s="211" t="str">
        <f t="shared" si="3"/>
        <v>3%</v>
      </c>
      <c r="V31" s="203">
        <f t="shared" si="4"/>
        <v>4.1041999999999996</v>
      </c>
      <c r="W31" s="251">
        <f t="shared" si="5"/>
        <v>4.1406000000000001</v>
      </c>
    </row>
    <row r="32" spans="1:23" x14ac:dyDescent="0.3">
      <c r="A32" s="12" t="s">
        <v>622</v>
      </c>
      <c r="B32" s="51" t="s">
        <v>25</v>
      </c>
      <c r="C32" s="22" t="s">
        <v>132</v>
      </c>
      <c r="D32" s="22" t="s">
        <v>423</v>
      </c>
      <c r="E32" s="10">
        <v>32</v>
      </c>
      <c r="F32" s="10" t="s">
        <v>98</v>
      </c>
      <c r="G32" s="10" t="s">
        <v>99</v>
      </c>
      <c r="H32" s="10" t="s">
        <v>121</v>
      </c>
      <c r="I32" s="23" t="s">
        <v>245</v>
      </c>
      <c r="J32" s="25">
        <v>3.7812999999999999</v>
      </c>
      <c r="K32" s="26">
        <v>0.85860000000000003</v>
      </c>
      <c r="L32" s="158">
        <f t="shared" si="1"/>
        <v>0.12144743890972512</v>
      </c>
      <c r="M32" s="25">
        <v>3.7240000000000002</v>
      </c>
      <c r="N32" s="26">
        <v>0.9718</v>
      </c>
      <c r="O32" s="158">
        <f t="shared" si="0"/>
        <v>0.13745937704690292</v>
      </c>
      <c r="Q32" s="332"/>
      <c r="R32" s="266" t="s">
        <v>29</v>
      </c>
      <c r="S32" s="216" t="s">
        <v>433</v>
      </c>
      <c r="T32" s="198">
        <f t="shared" si="2"/>
        <v>13.2</v>
      </c>
      <c r="U32" s="209" t="str">
        <f t="shared" si="3"/>
        <v>6%</v>
      </c>
      <c r="V32" s="206">
        <f t="shared" si="4"/>
        <v>2.8957999999999999</v>
      </c>
      <c r="W32" s="249">
        <f t="shared" si="5"/>
        <v>3.5312999999999999</v>
      </c>
    </row>
    <row r="33" spans="1:23" x14ac:dyDescent="0.3">
      <c r="A33" s="12" t="s">
        <v>623</v>
      </c>
      <c r="B33" s="51" t="s">
        <v>26</v>
      </c>
      <c r="C33" s="22" t="s">
        <v>132</v>
      </c>
      <c r="D33" s="22" t="s">
        <v>423</v>
      </c>
      <c r="E33" s="10">
        <v>48</v>
      </c>
      <c r="F33" s="10" t="s">
        <v>98</v>
      </c>
      <c r="G33" s="10" t="s">
        <v>99</v>
      </c>
      <c r="H33" s="10" t="s">
        <v>121</v>
      </c>
      <c r="I33" s="23" t="s">
        <v>245</v>
      </c>
      <c r="J33" s="25">
        <v>4.1562999999999999</v>
      </c>
      <c r="K33" s="26">
        <v>0.88419999999999999</v>
      </c>
      <c r="L33" s="158">
        <f t="shared" si="1"/>
        <v>0.12506851325876886</v>
      </c>
      <c r="M33" s="25">
        <v>4.2759999999999998</v>
      </c>
      <c r="N33" s="26">
        <v>0.76700000000000002</v>
      </c>
      <c r="O33" s="158">
        <f t="shared" si="0"/>
        <v>0.10849078225455296</v>
      </c>
      <c r="Q33" s="332"/>
      <c r="R33" s="265" t="s">
        <v>30</v>
      </c>
      <c r="S33" s="57" t="s">
        <v>433</v>
      </c>
      <c r="T33" s="57">
        <f t="shared" si="2"/>
        <v>16.399999999999999</v>
      </c>
      <c r="U33" s="210" t="str">
        <f t="shared" si="3"/>
        <v>6%</v>
      </c>
      <c r="V33" s="205">
        <f t="shared" si="4"/>
        <v>3.0520999999999998</v>
      </c>
      <c r="W33" s="250">
        <f t="shared" si="5"/>
        <v>3.4582999999999999</v>
      </c>
    </row>
    <row r="34" spans="1:23" x14ac:dyDescent="0.3">
      <c r="A34" s="12" t="s">
        <v>833</v>
      </c>
      <c r="B34" s="51" t="s">
        <v>27</v>
      </c>
      <c r="C34" s="22" t="s">
        <v>132</v>
      </c>
      <c r="D34" s="22" t="s">
        <v>423</v>
      </c>
      <c r="E34" s="10">
        <v>64</v>
      </c>
      <c r="F34" s="10" t="s">
        <v>98</v>
      </c>
      <c r="G34" s="10" t="s">
        <v>99</v>
      </c>
      <c r="H34" s="10" t="s">
        <v>121</v>
      </c>
      <c r="I34" s="23" t="s">
        <v>245</v>
      </c>
      <c r="J34" s="25">
        <v>4.1041999999999996</v>
      </c>
      <c r="K34" s="26">
        <v>0.83109999999999995</v>
      </c>
      <c r="L34" s="158">
        <f t="shared" si="1"/>
        <v>0.11755761294883826</v>
      </c>
      <c r="M34" s="25">
        <v>4.1406000000000001</v>
      </c>
      <c r="N34" s="26">
        <v>0.85370000000000001</v>
      </c>
      <c r="O34" s="158">
        <f t="shared" si="0"/>
        <v>0.12075434264760346</v>
      </c>
      <c r="Q34" s="332"/>
      <c r="R34" s="265" t="s">
        <v>31</v>
      </c>
      <c r="S34" s="57" t="s">
        <v>433</v>
      </c>
      <c r="T34" s="57">
        <f t="shared" si="2"/>
        <v>24.4</v>
      </c>
      <c r="U34" s="210" t="str">
        <f t="shared" si="3"/>
        <v>6%</v>
      </c>
      <c r="V34" s="205">
        <f t="shared" si="4"/>
        <v>3.4270999999999998</v>
      </c>
      <c r="W34" s="250">
        <f t="shared" si="5"/>
        <v>3.9531000000000001</v>
      </c>
    </row>
    <row r="35" spans="1:23" x14ac:dyDescent="0.3">
      <c r="A35" s="12" t="s">
        <v>456</v>
      </c>
      <c r="B35" s="51" t="s">
        <v>28</v>
      </c>
      <c r="C35" s="22" t="s">
        <v>134</v>
      </c>
      <c r="D35" s="22" t="s">
        <v>423</v>
      </c>
      <c r="E35" s="10">
        <v>13.2</v>
      </c>
      <c r="F35" s="10" t="s">
        <v>114</v>
      </c>
      <c r="G35" s="10" t="s">
        <v>99</v>
      </c>
      <c r="H35" s="10" t="s">
        <v>121</v>
      </c>
      <c r="I35" s="23" t="s">
        <v>245</v>
      </c>
      <c r="J35" s="25">
        <v>3.3957999999999999</v>
      </c>
      <c r="K35" s="26">
        <v>0.91500000000000004</v>
      </c>
      <c r="L35" s="158">
        <f t="shared" si="1"/>
        <v>0.12942511833496215</v>
      </c>
      <c r="M35" s="25">
        <v>3.8073000000000001</v>
      </c>
      <c r="N35" s="26">
        <v>0.90910000000000002</v>
      </c>
      <c r="O35" s="158">
        <f t="shared" si="0"/>
        <v>0.12859057385608097</v>
      </c>
      <c r="Q35" s="332"/>
      <c r="R35" s="265" t="s">
        <v>32</v>
      </c>
      <c r="S35" s="57" t="s">
        <v>433</v>
      </c>
      <c r="T35" s="57">
        <f t="shared" si="2"/>
        <v>32</v>
      </c>
      <c r="U35" s="210" t="str">
        <f t="shared" si="3"/>
        <v>6%</v>
      </c>
      <c r="V35" s="205">
        <f t="shared" si="4"/>
        <v>3.1354000000000002</v>
      </c>
      <c r="W35" s="250">
        <f t="shared" si="5"/>
        <v>3.3281000000000001</v>
      </c>
    </row>
    <row r="36" spans="1:23" x14ac:dyDescent="0.3">
      <c r="A36" s="12" t="s">
        <v>457</v>
      </c>
      <c r="B36" s="51" t="s">
        <v>29</v>
      </c>
      <c r="C36" s="22" t="s">
        <v>136</v>
      </c>
      <c r="D36" s="22" t="s">
        <v>423</v>
      </c>
      <c r="E36" s="10">
        <v>13.2</v>
      </c>
      <c r="F36" s="10" t="s">
        <v>98</v>
      </c>
      <c r="G36" s="10" t="s">
        <v>99</v>
      </c>
      <c r="H36" s="10" t="s">
        <v>124</v>
      </c>
      <c r="I36" s="23" t="s">
        <v>245</v>
      </c>
      <c r="J36" s="25">
        <v>2.8957999999999999</v>
      </c>
      <c r="K36" s="26">
        <v>0.9597</v>
      </c>
      <c r="L36" s="158">
        <f t="shared" si="1"/>
        <v>0.13574785362411271</v>
      </c>
      <c r="M36" s="25">
        <v>3.5312999999999999</v>
      </c>
      <c r="N36" s="26">
        <v>0.86170000000000002</v>
      </c>
      <c r="O36" s="158">
        <f t="shared" si="0"/>
        <v>0.12188592838167964</v>
      </c>
      <c r="Q36" s="332"/>
      <c r="R36" s="265" t="s">
        <v>33</v>
      </c>
      <c r="S36" s="57" t="s">
        <v>433</v>
      </c>
      <c r="T36" s="57">
        <f t="shared" si="2"/>
        <v>48</v>
      </c>
      <c r="U36" s="210" t="str">
        <f t="shared" si="3"/>
        <v>6%</v>
      </c>
      <c r="V36" s="205">
        <f t="shared" si="4"/>
        <v>3.4792000000000001</v>
      </c>
      <c r="W36" s="250">
        <f t="shared" si="5"/>
        <v>3.9531000000000001</v>
      </c>
    </row>
    <row r="37" spans="1:23" x14ac:dyDescent="0.3">
      <c r="A37" s="12" t="s">
        <v>546</v>
      </c>
      <c r="B37" s="51" t="s">
        <v>30</v>
      </c>
      <c r="C37" s="22" t="s">
        <v>136</v>
      </c>
      <c r="D37" s="22" t="s">
        <v>423</v>
      </c>
      <c r="E37" s="10">
        <v>16.399999999999999</v>
      </c>
      <c r="F37" s="10" t="s">
        <v>98</v>
      </c>
      <c r="G37" s="10" t="s">
        <v>99</v>
      </c>
      <c r="H37" s="10" t="s">
        <v>124</v>
      </c>
      <c r="I37" s="23" t="s">
        <v>245</v>
      </c>
      <c r="J37" s="25">
        <v>3.0520999999999998</v>
      </c>
      <c r="K37" s="26">
        <v>1.0322</v>
      </c>
      <c r="L37" s="158">
        <f t="shared" si="1"/>
        <v>0.14600284933917801</v>
      </c>
      <c r="M37" s="25">
        <v>3.4582999999999999</v>
      </c>
      <c r="N37" s="26">
        <v>0.95899999999999996</v>
      </c>
      <c r="O37" s="158">
        <f t="shared" si="0"/>
        <v>0.13564883987238105</v>
      </c>
      <c r="Q37" s="333"/>
      <c r="R37" s="267" t="s">
        <v>34</v>
      </c>
      <c r="S37" s="197" t="s">
        <v>433</v>
      </c>
      <c r="T37" s="197">
        <f t="shared" si="2"/>
        <v>64</v>
      </c>
      <c r="U37" s="211" t="str">
        <f t="shared" si="3"/>
        <v>6%</v>
      </c>
      <c r="V37" s="203">
        <f t="shared" si="4"/>
        <v>3.6509999999999998</v>
      </c>
      <c r="W37" s="251">
        <f t="shared" si="5"/>
        <v>3.7812999999999999</v>
      </c>
    </row>
    <row r="38" spans="1:23" x14ac:dyDescent="0.3">
      <c r="A38" s="12" t="s">
        <v>547</v>
      </c>
      <c r="B38" s="51" t="s">
        <v>31</v>
      </c>
      <c r="C38" s="22" t="s">
        <v>136</v>
      </c>
      <c r="D38" s="22" t="s">
        <v>423</v>
      </c>
      <c r="E38" s="10">
        <v>24.4</v>
      </c>
      <c r="F38" s="10" t="s">
        <v>98</v>
      </c>
      <c r="G38" s="10" t="s">
        <v>99</v>
      </c>
      <c r="H38" s="10" t="s">
        <v>124</v>
      </c>
      <c r="I38" s="23" t="s">
        <v>245</v>
      </c>
      <c r="J38" s="25">
        <v>3.4270999999999998</v>
      </c>
      <c r="K38" s="26">
        <v>0.8891</v>
      </c>
      <c r="L38" s="158">
        <f t="shared" si="1"/>
        <v>0.12576160952089049</v>
      </c>
      <c r="M38" s="25">
        <v>3.9531000000000001</v>
      </c>
      <c r="N38" s="26">
        <v>0.94499999999999995</v>
      </c>
      <c r="O38" s="158">
        <f t="shared" si="0"/>
        <v>0.13366856483774775</v>
      </c>
    </row>
    <row r="39" spans="1:23" x14ac:dyDescent="0.3">
      <c r="A39" s="12" t="s">
        <v>624</v>
      </c>
      <c r="B39" s="51" t="s">
        <v>32</v>
      </c>
      <c r="C39" s="22" t="s">
        <v>136</v>
      </c>
      <c r="D39" s="22" t="s">
        <v>423</v>
      </c>
      <c r="E39" s="10">
        <v>32</v>
      </c>
      <c r="F39" s="10" t="s">
        <v>98</v>
      </c>
      <c r="G39" s="10" t="s">
        <v>99</v>
      </c>
      <c r="H39" s="10" t="s">
        <v>124</v>
      </c>
      <c r="I39" s="23" t="s">
        <v>245</v>
      </c>
      <c r="J39" s="25">
        <v>3.1354000000000002</v>
      </c>
      <c r="K39" s="26">
        <v>0.82650000000000001</v>
      </c>
      <c r="L39" s="158">
        <f t="shared" si="1"/>
        <v>0.11690695115174447</v>
      </c>
      <c r="M39" s="25">
        <v>3.3281000000000001</v>
      </c>
      <c r="N39" s="26">
        <v>1.0592999999999999</v>
      </c>
      <c r="O39" s="158">
        <f t="shared" si="0"/>
        <v>0.14983609601336104</v>
      </c>
    </row>
    <row r="40" spans="1:23" x14ac:dyDescent="0.3">
      <c r="A40" s="12" t="s">
        <v>625</v>
      </c>
      <c r="B40" s="51" t="s">
        <v>33</v>
      </c>
      <c r="C40" s="22" t="s">
        <v>136</v>
      </c>
      <c r="D40" s="22" t="s">
        <v>423</v>
      </c>
      <c r="E40" s="10">
        <v>48</v>
      </c>
      <c r="F40" s="10" t="s">
        <v>98</v>
      </c>
      <c r="G40" s="10" t="s">
        <v>99</v>
      </c>
      <c r="H40" s="10" t="s">
        <v>124</v>
      </c>
      <c r="I40" s="23" t="s">
        <v>245</v>
      </c>
      <c r="J40" s="25">
        <v>3.4792000000000001</v>
      </c>
      <c r="K40" s="26">
        <v>0.9093</v>
      </c>
      <c r="L40" s="158">
        <f t="shared" si="1"/>
        <v>0.12861886349943283</v>
      </c>
      <c r="M40" s="25">
        <v>3.9531000000000001</v>
      </c>
      <c r="N40" s="26">
        <v>0.88200000000000001</v>
      </c>
      <c r="O40" s="158">
        <f t="shared" si="0"/>
        <v>0.1247573271818979</v>
      </c>
    </row>
    <row r="41" spans="1:23" x14ac:dyDescent="0.3">
      <c r="A41" s="12" t="s">
        <v>834</v>
      </c>
      <c r="B41" s="51" t="s">
        <v>34</v>
      </c>
      <c r="C41" s="22" t="s">
        <v>136</v>
      </c>
      <c r="D41" s="22" t="s">
        <v>423</v>
      </c>
      <c r="E41" s="10">
        <v>64</v>
      </c>
      <c r="F41" s="10" t="s">
        <v>98</v>
      </c>
      <c r="G41" s="10" t="s">
        <v>99</v>
      </c>
      <c r="H41" s="10" t="s">
        <v>124</v>
      </c>
      <c r="I41" s="23" t="s">
        <v>245</v>
      </c>
      <c r="J41" s="25">
        <v>3.6509999999999998</v>
      </c>
      <c r="K41" s="26">
        <v>0.93120000000000003</v>
      </c>
      <c r="L41" s="158">
        <f t="shared" si="1"/>
        <v>0.13171657944646636</v>
      </c>
      <c r="M41" s="25">
        <v>3.7812999999999999</v>
      </c>
      <c r="N41" s="26">
        <v>0.99950000000000006</v>
      </c>
      <c r="O41" s="158">
        <f t="shared" si="0"/>
        <v>0.14137749265114169</v>
      </c>
    </row>
    <row r="42" spans="1:23" ht="15" thickBot="1" x14ac:dyDescent="0.35">
      <c r="A42" s="12" t="s">
        <v>461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245</v>
      </c>
      <c r="J42" s="46">
        <v>2.9167000000000001</v>
      </c>
      <c r="K42" s="47">
        <v>0.94530000000000003</v>
      </c>
      <c r="L42" s="160">
        <f t="shared" si="1"/>
        <v>0.13371099930277563</v>
      </c>
      <c r="M42" s="46">
        <v>3.5207999999999999</v>
      </c>
      <c r="N42" s="47">
        <v>0.93200000000000005</v>
      </c>
      <c r="O42" s="160">
        <f t="shared" si="0"/>
        <v>0.13182973801987399</v>
      </c>
    </row>
    <row r="79" spans="18:19" x14ac:dyDescent="0.3">
      <c r="R79" s="293"/>
      <c r="S79" s="192" t="s">
        <v>87</v>
      </c>
    </row>
    <row r="80" spans="18:19" x14ac:dyDescent="0.3">
      <c r="R80" s="13"/>
      <c r="S80" s="13"/>
    </row>
    <row r="81" spans="18:19" x14ac:dyDescent="0.3">
      <c r="R81" s="309" t="s">
        <v>864</v>
      </c>
      <c r="S81" s="309"/>
    </row>
    <row r="82" spans="18:19" x14ac:dyDescent="0.3">
      <c r="R82" s="296"/>
      <c r="S82" s="297" t="s">
        <v>865</v>
      </c>
    </row>
    <row r="83" spans="18:19" x14ac:dyDescent="0.3">
      <c r="R83" s="294"/>
      <c r="S83" s="297" t="s">
        <v>866</v>
      </c>
    </row>
    <row r="123" spans="18:19" x14ac:dyDescent="0.3">
      <c r="R123" s="293"/>
      <c r="S123" s="192" t="s">
        <v>87</v>
      </c>
    </row>
    <row r="124" spans="18:19" x14ac:dyDescent="0.3">
      <c r="R124" s="13"/>
      <c r="S124" s="13"/>
    </row>
    <row r="125" spans="18:19" x14ac:dyDescent="0.3">
      <c r="R125" s="309" t="s">
        <v>864</v>
      </c>
      <c r="S125" s="309"/>
    </row>
    <row r="126" spans="18:19" x14ac:dyDescent="0.3">
      <c r="R126" s="296"/>
      <c r="S126" s="297" t="s">
        <v>865</v>
      </c>
    </row>
    <row r="127" spans="18:19" x14ac:dyDescent="0.3">
      <c r="R127" s="294"/>
      <c r="S127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B3:B4"/>
    <mergeCell ref="I3:I4"/>
    <mergeCell ref="H3:H4"/>
    <mergeCell ref="G3:G4"/>
    <mergeCell ref="F3:F4"/>
    <mergeCell ref="E3:E4"/>
    <mergeCell ref="D3:D4"/>
    <mergeCell ref="R81:S81"/>
    <mergeCell ref="R125:S125"/>
    <mergeCell ref="C3:C4"/>
    <mergeCell ref="Q12:Q37"/>
    <mergeCell ref="J3:L3"/>
    <mergeCell ref="M3:O3"/>
  </mergeCells>
  <pageMargins left="0.7" right="0.7" top="0.75" bottom="0.75" header="0.3" footer="0.3"/>
  <pageSetup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Q1" zoomScale="80" zoomScaleNormal="80" workbookViewId="0">
      <selection activeCell="T74" sqref="T74:U74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7.88671875" style="12" bestFit="1" customWidth="1"/>
    <col min="4" max="4" width="15.6640625" style="12" customWidth="1"/>
    <col min="5" max="5" width="7.5546875" style="11" bestFit="1" customWidth="1"/>
    <col min="6" max="6" width="4.6640625" style="11" bestFit="1" customWidth="1"/>
    <col min="7" max="7" width="9.33203125" style="11" bestFit="1" customWidth="1"/>
    <col min="8" max="8" width="11.109375" style="11" bestFit="1" customWidth="1"/>
    <col min="9" max="9" width="5.33203125" style="11" bestFit="1" customWidth="1"/>
    <col min="10" max="18" width="9.109375" style="12"/>
    <col min="19" max="19" width="12.109375" style="12" customWidth="1"/>
    <col min="20" max="16384" width="9.109375" style="12"/>
  </cols>
  <sheetData>
    <row r="1" spans="1:23" x14ac:dyDescent="0.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23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3">
      <c r="B3" s="320" t="s">
        <v>52</v>
      </c>
      <c r="C3" s="322" t="s">
        <v>255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9" t="s">
        <v>58</v>
      </c>
      <c r="N3" s="340"/>
      <c r="O3" s="341"/>
    </row>
    <row r="4" spans="1:23" ht="15" thickBot="1" x14ac:dyDescent="0.35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4.5990000000000002</v>
      </c>
      <c r="K5" s="20">
        <v>0.85650000000000004</v>
      </c>
      <c r="L5" s="157">
        <f>CONFIDENCE(0.05,K5,192)</f>
        <v>0.12115039765453012</v>
      </c>
      <c r="M5" s="19">
        <v>4.7708000000000004</v>
      </c>
      <c r="N5" s="20">
        <v>0.4572</v>
      </c>
      <c r="O5" s="157">
        <f t="shared" ref="O5:O30" si="0">CONFIDENCE(0.05,N5,192)</f>
        <v>6.4670124702453202E-2</v>
      </c>
    </row>
    <row r="6" spans="1:23" x14ac:dyDescent="0.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4.2656000000000001</v>
      </c>
      <c r="K6" s="26">
        <v>0.90790000000000004</v>
      </c>
      <c r="L6" s="158">
        <f t="shared" ref="L6:L30" si="1">CONFIDENCE(0.05,K6,192)</f>
        <v>0.12842083599596951</v>
      </c>
      <c r="M6" s="25">
        <v>4.7083000000000004</v>
      </c>
      <c r="N6" s="26">
        <v>0.53010000000000002</v>
      </c>
      <c r="O6" s="158">
        <f t="shared" si="0"/>
        <v>7.4981699704222318E-2</v>
      </c>
    </row>
    <row r="7" spans="1:23" x14ac:dyDescent="0.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4.3281000000000001</v>
      </c>
      <c r="K7" s="26">
        <v>0.92759999999999998</v>
      </c>
      <c r="L7" s="158">
        <f t="shared" si="1"/>
        <v>0.1312073658661321</v>
      </c>
      <c r="M7" s="25">
        <v>4.6822999999999997</v>
      </c>
      <c r="N7" s="26">
        <v>0.53959999999999997</v>
      </c>
      <c r="O7" s="158">
        <f t="shared" si="0"/>
        <v>7.6325457763437771E-2</v>
      </c>
    </row>
    <row r="8" spans="1:23" x14ac:dyDescent="0.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3.9270999999999998</v>
      </c>
      <c r="K8" s="26">
        <v>1.0509999999999999</v>
      </c>
      <c r="L8" s="158">
        <f t="shared" si="1"/>
        <v>0.14866207581425703</v>
      </c>
      <c r="M8" s="25">
        <v>4.4531000000000001</v>
      </c>
      <c r="N8" s="26">
        <v>0.78459999999999996</v>
      </c>
      <c r="O8" s="158">
        <f t="shared" si="0"/>
        <v>0.11098027086952052</v>
      </c>
    </row>
    <row r="9" spans="1:23" x14ac:dyDescent="0.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2.4426999999999999</v>
      </c>
      <c r="K9" s="26">
        <v>1.3131999999999999</v>
      </c>
      <c r="L9" s="158">
        <f t="shared" si="1"/>
        <v>0.18574979824860355</v>
      </c>
      <c r="M9" s="25">
        <v>3.4375</v>
      </c>
      <c r="N9" s="26">
        <v>1.1097999999999999</v>
      </c>
      <c r="O9" s="158">
        <f t="shared" si="0"/>
        <v>0.15697923095971689</v>
      </c>
    </row>
    <row r="10" spans="1:23" ht="15" thickBot="1" x14ac:dyDescent="0.35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1.1771</v>
      </c>
      <c r="K10" s="33">
        <v>0.74490000000000001</v>
      </c>
      <c r="L10" s="159">
        <f t="shared" si="1"/>
        <v>0.10536477666416752</v>
      </c>
      <c r="M10" s="32">
        <v>1.3385</v>
      </c>
      <c r="N10" s="33">
        <v>0.57430000000000003</v>
      </c>
      <c r="O10" s="159">
        <f t="shared" si="0"/>
        <v>8.1233710884993163E-2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80</v>
      </c>
      <c r="W11" s="222" t="s">
        <v>63</v>
      </c>
    </row>
    <row r="12" spans="1:23" ht="15" thickTop="1" x14ac:dyDescent="0.3">
      <c r="A12" s="12" t="s">
        <v>835</v>
      </c>
      <c r="B12" s="50" t="s">
        <v>7</v>
      </c>
      <c r="C12" s="15" t="s">
        <v>151</v>
      </c>
      <c r="D12" s="15" t="s">
        <v>253</v>
      </c>
      <c r="E12" s="16">
        <v>9.75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2.7187999999999999</v>
      </c>
      <c r="K12" s="20">
        <v>1.2211000000000001</v>
      </c>
      <c r="L12" s="157">
        <f t="shared" si="1"/>
        <v>0.17272241748505163</v>
      </c>
      <c r="M12" s="19">
        <v>3.9323000000000001</v>
      </c>
      <c r="N12" s="20">
        <v>0.93259999999999998</v>
      </c>
      <c r="O12" s="157">
        <f t="shared" si="0"/>
        <v>0.13191460694992968</v>
      </c>
      <c r="R12" s="266" t="s">
        <v>7</v>
      </c>
      <c r="S12" s="198" t="str">
        <f>D12:D14</f>
        <v>AMR-WB+</v>
      </c>
      <c r="T12" s="198">
        <f>VLOOKUP($R12,$B$12:$O$30,4)</f>
        <v>9.75</v>
      </c>
      <c r="U12" s="209" t="str">
        <f>VLOOKUP($R12,$B$12:$O$30,5)</f>
        <v>off</v>
      </c>
      <c r="V12" s="206">
        <f>VLOOKUP($R12,$B$12:$O$30,9)</f>
        <v>2.7187999999999999</v>
      </c>
      <c r="W12" s="249">
        <f>VLOOKUP($R12,$B$12:$O$30,12)</f>
        <v>3.9323000000000001</v>
      </c>
    </row>
    <row r="13" spans="1:23" x14ac:dyDescent="0.3">
      <c r="A13" s="12" t="s">
        <v>836</v>
      </c>
      <c r="B13" s="51" t="s">
        <v>8</v>
      </c>
      <c r="C13" s="22" t="s">
        <v>151</v>
      </c>
      <c r="D13" s="22" t="s">
        <v>253</v>
      </c>
      <c r="E13" s="10">
        <v>12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3.25</v>
      </c>
      <c r="K13" s="26">
        <v>1.2151000000000001</v>
      </c>
      <c r="L13" s="158">
        <f t="shared" si="1"/>
        <v>0.17187372818449451</v>
      </c>
      <c r="M13" s="25">
        <v>4.3021000000000003</v>
      </c>
      <c r="N13" s="26">
        <v>0.80730000000000002</v>
      </c>
      <c r="O13" s="158">
        <f t="shared" si="0"/>
        <v>0.11419114538996167</v>
      </c>
      <c r="R13" s="265" t="s">
        <v>8</v>
      </c>
      <c r="S13" s="57" t="str">
        <f>D13:D15</f>
        <v>AMR-WB+</v>
      </c>
      <c r="T13" s="57">
        <f t="shared" ref="T13:T18" si="2">VLOOKUP($R13,$B$12:$O$30,4)</f>
        <v>12</v>
      </c>
      <c r="U13" s="210" t="str">
        <f t="shared" ref="U13:U18" si="3">VLOOKUP($R13,$B$12:$O$30,5)</f>
        <v>off</v>
      </c>
      <c r="V13" s="205">
        <f t="shared" ref="V13:V18" si="4">VLOOKUP($R13,$B$12:$O$30,9)</f>
        <v>3.25</v>
      </c>
      <c r="W13" s="250">
        <f t="shared" ref="W13:W18" si="5">VLOOKUP($R13,$B$12:$O$30,12)</f>
        <v>4.3021000000000003</v>
      </c>
    </row>
    <row r="14" spans="1:23" x14ac:dyDescent="0.3">
      <c r="A14" s="12" t="s">
        <v>837</v>
      </c>
      <c r="B14" s="51" t="s">
        <v>9</v>
      </c>
      <c r="C14" s="22" t="s">
        <v>141</v>
      </c>
      <c r="D14" s="22" t="s">
        <v>253</v>
      </c>
      <c r="E14" s="10">
        <v>16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3.6145999999999998</v>
      </c>
      <c r="K14" s="26">
        <v>1.0670999999999999</v>
      </c>
      <c r="L14" s="158">
        <f t="shared" si="1"/>
        <v>0.15093939210408533</v>
      </c>
      <c r="M14" s="25">
        <v>4.4322999999999997</v>
      </c>
      <c r="N14" s="26">
        <v>0.73480000000000001</v>
      </c>
      <c r="O14" s="158">
        <f t="shared" si="0"/>
        <v>0.10393614967489635</v>
      </c>
      <c r="R14" s="267" t="s">
        <v>9</v>
      </c>
      <c r="S14" s="197" t="str">
        <f>D14:D16</f>
        <v>AMR-WB+</v>
      </c>
      <c r="T14" s="197">
        <f t="shared" si="2"/>
        <v>16</v>
      </c>
      <c r="U14" s="211" t="str">
        <f t="shared" si="3"/>
        <v>off</v>
      </c>
      <c r="V14" s="203">
        <f t="shared" si="4"/>
        <v>3.6145999999999998</v>
      </c>
      <c r="W14" s="251">
        <f t="shared" si="5"/>
        <v>4.4322999999999997</v>
      </c>
    </row>
    <row r="15" spans="1:23" x14ac:dyDescent="0.3">
      <c r="A15" s="12" t="s">
        <v>823</v>
      </c>
      <c r="B15" s="51" t="s">
        <v>10</v>
      </c>
      <c r="C15" s="22" t="s">
        <v>151</v>
      </c>
      <c r="D15" s="22" t="s">
        <v>231</v>
      </c>
      <c r="E15" s="10">
        <v>24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3.6718999999999999</v>
      </c>
      <c r="K15" s="26">
        <v>1.1216999999999999</v>
      </c>
      <c r="L15" s="158">
        <f t="shared" si="1"/>
        <v>0.15866246473915518</v>
      </c>
      <c r="M15" s="25">
        <v>4.6718999999999999</v>
      </c>
      <c r="N15" s="26">
        <v>0.55259999999999998</v>
      </c>
      <c r="O15" s="158">
        <f t="shared" si="0"/>
        <v>7.8164284581311555E-2</v>
      </c>
      <c r="R15" s="266" t="s">
        <v>11</v>
      </c>
      <c r="S15" s="198" t="s">
        <v>233</v>
      </c>
      <c r="T15" s="198">
        <f t="shared" si="2"/>
        <v>32</v>
      </c>
      <c r="U15" s="209" t="str">
        <f t="shared" si="3"/>
        <v>off</v>
      </c>
      <c r="V15" s="206">
        <f t="shared" si="4"/>
        <v>4.0103999999999997</v>
      </c>
      <c r="W15" s="249">
        <f t="shared" si="5"/>
        <v>4.5468999999999999</v>
      </c>
    </row>
    <row r="16" spans="1:23" x14ac:dyDescent="0.3">
      <c r="A16" s="12" t="s">
        <v>838</v>
      </c>
      <c r="B16" s="51" t="s">
        <v>11</v>
      </c>
      <c r="C16" s="22" t="s">
        <v>151</v>
      </c>
      <c r="D16" s="22" t="s">
        <v>233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4.0103999999999997</v>
      </c>
      <c r="K16" s="26">
        <v>0.95440000000000003</v>
      </c>
      <c r="L16" s="158">
        <f t="shared" si="1"/>
        <v>0.13499817807528727</v>
      </c>
      <c r="M16" s="25">
        <v>4.5468999999999999</v>
      </c>
      <c r="N16" s="26">
        <v>0.63729999999999998</v>
      </c>
      <c r="O16" s="158">
        <f t="shared" si="0"/>
        <v>9.0144948540843012E-2</v>
      </c>
      <c r="R16" s="265" t="s">
        <v>12</v>
      </c>
      <c r="S16" s="57" t="s">
        <v>233</v>
      </c>
      <c r="T16" s="57">
        <f t="shared" si="2"/>
        <v>48</v>
      </c>
      <c r="U16" s="210" t="str">
        <f t="shared" si="3"/>
        <v>off</v>
      </c>
      <c r="V16" s="205">
        <f t="shared" si="4"/>
        <v>4.4322999999999997</v>
      </c>
      <c r="W16" s="250">
        <f t="shared" si="5"/>
        <v>4.6353999999999997</v>
      </c>
    </row>
    <row r="17" spans="1:23" x14ac:dyDescent="0.3">
      <c r="A17" s="12" t="s">
        <v>794</v>
      </c>
      <c r="B17" s="51" t="s">
        <v>12</v>
      </c>
      <c r="C17" s="22" t="s">
        <v>151</v>
      </c>
      <c r="D17" s="22" t="s">
        <v>233</v>
      </c>
      <c r="E17" s="10">
        <v>48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4.4322999999999997</v>
      </c>
      <c r="K17" s="26">
        <v>0.91849999999999998</v>
      </c>
      <c r="L17" s="158">
        <f t="shared" si="1"/>
        <v>0.12992018709362044</v>
      </c>
      <c r="M17" s="25">
        <v>4.6353999999999997</v>
      </c>
      <c r="N17" s="26">
        <v>0.59</v>
      </c>
      <c r="O17" s="158">
        <f t="shared" si="0"/>
        <v>8.345444788811765E-2</v>
      </c>
      <c r="R17" s="265" t="s">
        <v>13</v>
      </c>
      <c r="S17" s="57" t="s">
        <v>233</v>
      </c>
      <c r="T17" s="57">
        <f t="shared" si="2"/>
        <v>64</v>
      </c>
      <c r="U17" s="210" t="str">
        <f t="shared" si="3"/>
        <v>off</v>
      </c>
      <c r="V17" s="205">
        <f t="shared" si="4"/>
        <v>4.5625</v>
      </c>
      <c r="W17" s="250">
        <f t="shared" si="5"/>
        <v>4.7291999999999996</v>
      </c>
    </row>
    <row r="18" spans="1:23" x14ac:dyDescent="0.3">
      <c r="A18" s="12" t="s">
        <v>795</v>
      </c>
      <c r="B18" s="51" t="s">
        <v>13</v>
      </c>
      <c r="C18" s="22" t="s">
        <v>151</v>
      </c>
      <c r="D18" s="22" t="s">
        <v>233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4.5625</v>
      </c>
      <c r="K18" s="26">
        <v>0.86599999999999999</v>
      </c>
      <c r="L18" s="158">
        <f t="shared" si="1"/>
        <v>0.12249415571374556</v>
      </c>
      <c r="M18" s="25">
        <v>4.7291999999999996</v>
      </c>
      <c r="N18" s="26">
        <v>0.50090000000000001</v>
      </c>
      <c r="O18" s="158">
        <f t="shared" si="0"/>
        <v>7.0851411774844289E-2</v>
      </c>
      <c r="R18" s="267" t="s">
        <v>14</v>
      </c>
      <c r="S18" s="197" t="s">
        <v>233</v>
      </c>
      <c r="T18" s="197">
        <f t="shared" si="2"/>
        <v>96</v>
      </c>
      <c r="U18" s="211" t="str">
        <f t="shared" si="3"/>
        <v>off</v>
      </c>
      <c r="V18" s="203">
        <f t="shared" si="4"/>
        <v>4.5833000000000004</v>
      </c>
      <c r="W18" s="251">
        <f t="shared" si="5"/>
        <v>4.7083000000000004</v>
      </c>
    </row>
    <row r="19" spans="1:23" ht="15" thickBot="1" x14ac:dyDescent="0.35">
      <c r="A19" s="12" t="s">
        <v>839</v>
      </c>
      <c r="B19" s="53" t="s">
        <v>14</v>
      </c>
      <c r="C19" s="28" t="s">
        <v>151</v>
      </c>
      <c r="D19" s="28" t="s">
        <v>233</v>
      </c>
      <c r="E19" s="29">
        <v>96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4.5833000000000004</v>
      </c>
      <c r="K19" s="33">
        <v>0.8397</v>
      </c>
      <c r="L19" s="159">
        <f t="shared" si="1"/>
        <v>0.11877406761297016</v>
      </c>
      <c r="M19" s="32">
        <v>4.7083000000000004</v>
      </c>
      <c r="N19" s="33">
        <v>0.48899999999999999</v>
      </c>
      <c r="O19" s="159">
        <f t="shared" si="0"/>
        <v>6.9168177995405991E-2</v>
      </c>
      <c r="R19" s="266" t="s">
        <v>15</v>
      </c>
      <c r="S19" s="194" t="s">
        <v>586</v>
      </c>
      <c r="T19" s="198">
        <f t="shared" ref="T19:T28" si="6">VLOOKUP($R19,$B$12:$O$30,4)</f>
        <v>13.2</v>
      </c>
      <c r="U19" s="209" t="str">
        <f t="shared" ref="U19:U28" si="7">VLOOKUP($R19,$B$12:$O$30,5)</f>
        <v>off</v>
      </c>
      <c r="V19" s="206">
        <f t="shared" ref="V19:V28" si="8">VLOOKUP($R19,$B$12:$O$30,9)</f>
        <v>2.9115000000000002</v>
      </c>
      <c r="W19" s="249">
        <f t="shared" ref="W19:W28" si="9">VLOOKUP($R19,$B$12:$O$30,12)</f>
        <v>4.1353999999999997</v>
      </c>
    </row>
    <row r="20" spans="1:23" ht="15.6" thickTop="1" thickBot="1" x14ac:dyDescent="0.35"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190"/>
      <c r="M20" s="191"/>
      <c r="N20" s="189"/>
      <c r="O20" s="190"/>
      <c r="R20" s="265" t="s">
        <v>16</v>
      </c>
      <c r="S20" s="195" t="s">
        <v>586</v>
      </c>
      <c r="T20" s="57">
        <f t="shared" si="6"/>
        <v>16.399999999999999</v>
      </c>
      <c r="U20" s="210" t="str">
        <f t="shared" si="7"/>
        <v>off</v>
      </c>
      <c r="V20" s="205">
        <f t="shared" si="8"/>
        <v>3.6198000000000001</v>
      </c>
      <c r="W20" s="250">
        <f t="shared" si="9"/>
        <v>4.5156000000000001</v>
      </c>
    </row>
    <row r="21" spans="1:23" ht="15" thickTop="1" x14ac:dyDescent="0.3">
      <c r="A21" s="12" t="s">
        <v>401</v>
      </c>
      <c r="B21" s="50" t="s">
        <v>15</v>
      </c>
      <c r="C21" s="15" t="s">
        <v>148</v>
      </c>
      <c r="D21" s="193" t="s">
        <v>423</v>
      </c>
      <c r="E21" s="16">
        <v>13.2</v>
      </c>
      <c r="F21" s="16" t="s">
        <v>98</v>
      </c>
      <c r="G21" s="16" t="s">
        <v>99</v>
      </c>
      <c r="H21" s="16" t="s">
        <v>100</v>
      </c>
      <c r="I21" s="34" t="s">
        <v>254</v>
      </c>
      <c r="J21" s="19">
        <v>2.9115000000000002</v>
      </c>
      <c r="K21" s="20">
        <v>1.2010000000000001</v>
      </c>
      <c r="L21" s="157">
        <f t="shared" si="1"/>
        <v>0.16987930832818526</v>
      </c>
      <c r="M21" s="19">
        <v>4.1353999999999997</v>
      </c>
      <c r="N21" s="20">
        <v>0.80079999999999996</v>
      </c>
      <c r="O21" s="157">
        <f t="shared" si="0"/>
        <v>0.11327173198102476</v>
      </c>
      <c r="R21" s="265" t="s">
        <v>17</v>
      </c>
      <c r="S21" s="195" t="s">
        <v>586</v>
      </c>
      <c r="T21" s="57">
        <f t="shared" si="6"/>
        <v>24.4</v>
      </c>
      <c r="U21" s="210" t="str">
        <f t="shared" si="7"/>
        <v>off</v>
      </c>
      <c r="V21" s="205">
        <f t="shared" si="8"/>
        <v>4.1406000000000001</v>
      </c>
      <c r="W21" s="250">
        <f t="shared" si="9"/>
        <v>4.7134999999999998</v>
      </c>
    </row>
    <row r="22" spans="1:23" x14ac:dyDescent="0.3">
      <c r="A22" s="12" t="s">
        <v>515</v>
      </c>
      <c r="B22" s="51" t="s">
        <v>16</v>
      </c>
      <c r="C22" s="22" t="s">
        <v>148</v>
      </c>
      <c r="D22" s="193" t="s">
        <v>423</v>
      </c>
      <c r="E22" s="10">
        <v>16.399999999999999</v>
      </c>
      <c r="F22" s="10" t="s">
        <v>98</v>
      </c>
      <c r="G22" s="10" t="s">
        <v>99</v>
      </c>
      <c r="H22" s="10" t="s">
        <v>100</v>
      </c>
      <c r="I22" s="23" t="s">
        <v>254</v>
      </c>
      <c r="J22" s="25">
        <v>3.6198000000000001</v>
      </c>
      <c r="K22" s="26">
        <v>1.1331</v>
      </c>
      <c r="L22" s="158">
        <f t="shared" si="1"/>
        <v>0.16027497441021377</v>
      </c>
      <c r="M22" s="25">
        <v>4.5156000000000001</v>
      </c>
      <c r="N22" s="26">
        <v>0.67079999999999995</v>
      </c>
      <c r="O22" s="158">
        <f t="shared" si="0"/>
        <v>9.4883463802286974E-2</v>
      </c>
      <c r="R22" s="265" t="s">
        <v>18</v>
      </c>
      <c r="S22" s="195" t="s">
        <v>586</v>
      </c>
      <c r="T22" s="57">
        <f t="shared" si="6"/>
        <v>32</v>
      </c>
      <c r="U22" s="210" t="str">
        <f t="shared" si="7"/>
        <v>off</v>
      </c>
      <c r="V22" s="205">
        <f t="shared" si="8"/>
        <v>4.1718999999999999</v>
      </c>
      <c r="W22" s="250">
        <f t="shared" si="9"/>
        <v>4.5990000000000002</v>
      </c>
    </row>
    <row r="23" spans="1:23" x14ac:dyDescent="0.3">
      <c r="A23" s="12" t="s">
        <v>516</v>
      </c>
      <c r="B23" s="51" t="s">
        <v>17</v>
      </c>
      <c r="C23" s="22" t="s">
        <v>148</v>
      </c>
      <c r="D23" s="193" t="s">
        <v>423</v>
      </c>
      <c r="E23" s="10">
        <v>24.4</v>
      </c>
      <c r="F23" s="10" t="s">
        <v>98</v>
      </c>
      <c r="G23" s="10" t="s">
        <v>99</v>
      </c>
      <c r="H23" s="10" t="s">
        <v>100</v>
      </c>
      <c r="I23" s="23" t="s">
        <v>254</v>
      </c>
      <c r="J23" s="25">
        <v>4.1406000000000001</v>
      </c>
      <c r="K23" s="26">
        <v>0.96860000000000002</v>
      </c>
      <c r="L23" s="158">
        <f t="shared" si="1"/>
        <v>0.13700674275327246</v>
      </c>
      <c r="M23" s="25">
        <v>4.7134999999999998</v>
      </c>
      <c r="N23" s="26">
        <v>0.49730000000000002</v>
      </c>
      <c r="O23" s="158">
        <f t="shared" si="0"/>
        <v>7.0342198194510028E-2</v>
      </c>
      <c r="R23" s="265" t="s">
        <v>19</v>
      </c>
      <c r="S23" s="195" t="s">
        <v>586</v>
      </c>
      <c r="T23" s="57">
        <f t="shared" si="6"/>
        <v>48</v>
      </c>
      <c r="U23" s="210" t="str">
        <f t="shared" si="7"/>
        <v>off</v>
      </c>
      <c r="V23" s="205">
        <f t="shared" si="8"/>
        <v>4.5208000000000004</v>
      </c>
      <c r="W23" s="250">
        <f t="shared" si="9"/>
        <v>4.6875</v>
      </c>
    </row>
    <row r="24" spans="1:23" x14ac:dyDescent="0.3">
      <c r="A24" s="12" t="s">
        <v>582</v>
      </c>
      <c r="B24" s="51" t="s">
        <v>18</v>
      </c>
      <c r="C24" s="22" t="s">
        <v>148</v>
      </c>
      <c r="D24" s="193" t="s">
        <v>423</v>
      </c>
      <c r="E24" s="10">
        <v>32</v>
      </c>
      <c r="F24" s="10" t="s">
        <v>98</v>
      </c>
      <c r="G24" s="10" t="s">
        <v>99</v>
      </c>
      <c r="H24" s="10" t="s">
        <v>100</v>
      </c>
      <c r="I24" s="23" t="s">
        <v>254</v>
      </c>
      <c r="J24" s="25">
        <v>4.1718999999999999</v>
      </c>
      <c r="K24" s="26">
        <v>1.0008999999999999</v>
      </c>
      <c r="L24" s="158">
        <f t="shared" si="1"/>
        <v>0.14157552015460498</v>
      </c>
      <c r="M24" s="25">
        <v>4.5990000000000002</v>
      </c>
      <c r="N24" s="26">
        <v>0.57940000000000003</v>
      </c>
      <c r="O24" s="158">
        <f t="shared" si="0"/>
        <v>8.1955096790466725E-2</v>
      </c>
      <c r="R24" s="265" t="s">
        <v>225</v>
      </c>
      <c r="S24" s="195" t="s">
        <v>586</v>
      </c>
      <c r="T24" s="57">
        <f t="shared" si="6"/>
        <v>64</v>
      </c>
      <c r="U24" s="210" t="str">
        <f t="shared" si="7"/>
        <v>off</v>
      </c>
      <c r="V24" s="205">
        <f t="shared" si="8"/>
        <v>4.5884999999999998</v>
      </c>
      <c r="W24" s="250">
        <f t="shared" si="9"/>
        <v>4.7291999999999996</v>
      </c>
    </row>
    <row r="25" spans="1:23" x14ac:dyDescent="0.3">
      <c r="A25" s="12" t="s">
        <v>583</v>
      </c>
      <c r="B25" s="51" t="s">
        <v>19</v>
      </c>
      <c r="C25" s="22" t="s">
        <v>148</v>
      </c>
      <c r="D25" s="193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254</v>
      </c>
      <c r="J25" s="25">
        <v>4.5208000000000004</v>
      </c>
      <c r="K25" s="26">
        <v>0.8498</v>
      </c>
      <c r="L25" s="158">
        <f t="shared" si="1"/>
        <v>0.12020269460224133</v>
      </c>
      <c r="M25" s="25">
        <v>4.6875</v>
      </c>
      <c r="N25" s="26">
        <v>0.50780000000000003</v>
      </c>
      <c r="O25" s="158">
        <f t="shared" si="0"/>
        <v>7.1827404470484996E-2</v>
      </c>
      <c r="R25" s="267" t="s">
        <v>20</v>
      </c>
      <c r="S25" s="196" t="s">
        <v>586</v>
      </c>
      <c r="T25" s="197">
        <f t="shared" si="6"/>
        <v>96</v>
      </c>
      <c r="U25" s="211" t="str">
        <f t="shared" si="7"/>
        <v>off</v>
      </c>
      <c r="V25" s="203">
        <f t="shared" si="8"/>
        <v>4.5937999999999999</v>
      </c>
      <c r="W25" s="251">
        <f t="shared" si="9"/>
        <v>4.6822999999999997</v>
      </c>
    </row>
    <row r="26" spans="1:23" x14ac:dyDescent="0.3">
      <c r="A26" s="12" t="s">
        <v>602</v>
      </c>
      <c r="B26" s="51" t="s">
        <v>225</v>
      </c>
      <c r="C26" s="22" t="s">
        <v>148</v>
      </c>
      <c r="D26" s="193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254</v>
      </c>
      <c r="J26" s="25">
        <v>4.5884999999999998</v>
      </c>
      <c r="K26" s="26">
        <v>0.85770000000000002</v>
      </c>
      <c r="L26" s="158">
        <f t="shared" si="1"/>
        <v>0.12132013551464153</v>
      </c>
      <c r="M26" s="25">
        <v>4.7291999999999996</v>
      </c>
      <c r="N26" s="26">
        <v>0.47949999999999998</v>
      </c>
      <c r="O26" s="158">
        <f t="shared" si="0"/>
        <v>6.7824419936190525E-2</v>
      </c>
      <c r="R26" s="266" t="s">
        <v>21</v>
      </c>
      <c r="S26" s="194" t="s">
        <v>587</v>
      </c>
      <c r="T26" s="198">
        <f t="shared" si="6"/>
        <v>13.2</v>
      </c>
      <c r="U26" s="209" t="str">
        <f t="shared" si="7"/>
        <v>on</v>
      </c>
      <c r="V26" s="206">
        <f t="shared" si="8"/>
        <v>2.9634999999999998</v>
      </c>
      <c r="W26" s="249">
        <f t="shared" si="9"/>
        <v>4.1146000000000003</v>
      </c>
    </row>
    <row r="27" spans="1:23" x14ac:dyDescent="0.3">
      <c r="A27" s="12" t="s">
        <v>603</v>
      </c>
      <c r="B27" s="51" t="s">
        <v>20</v>
      </c>
      <c r="C27" s="22" t="s">
        <v>148</v>
      </c>
      <c r="D27" s="193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254</v>
      </c>
      <c r="J27" s="25">
        <v>4.5937999999999999</v>
      </c>
      <c r="K27" s="26">
        <v>0.83230000000000004</v>
      </c>
      <c r="L27" s="158">
        <f t="shared" si="1"/>
        <v>0.11772735080894971</v>
      </c>
      <c r="M27" s="25">
        <v>4.6822999999999997</v>
      </c>
      <c r="N27" s="26">
        <v>0.51990000000000003</v>
      </c>
      <c r="O27" s="158">
        <f t="shared" si="0"/>
        <v>7.3538927893275194E-2</v>
      </c>
      <c r="R27" s="265" t="s">
        <v>22</v>
      </c>
      <c r="S27" s="195" t="s">
        <v>587</v>
      </c>
      <c r="T27" s="57">
        <f t="shared" si="6"/>
        <v>16.399999999999999</v>
      </c>
      <c r="U27" s="210" t="str">
        <f t="shared" si="7"/>
        <v>on</v>
      </c>
      <c r="V27" s="205">
        <f t="shared" si="8"/>
        <v>3.5676999999999999</v>
      </c>
      <c r="W27" s="250">
        <f t="shared" si="9"/>
        <v>4.5052000000000003</v>
      </c>
    </row>
    <row r="28" spans="1:23" x14ac:dyDescent="0.3">
      <c r="A28" s="12" t="s">
        <v>406</v>
      </c>
      <c r="B28" s="51" t="s">
        <v>21</v>
      </c>
      <c r="C28" s="22" t="s">
        <v>149</v>
      </c>
      <c r="D28" s="193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254</v>
      </c>
      <c r="J28" s="25">
        <v>2.9634999999999998</v>
      </c>
      <c r="K28" s="26">
        <v>1.1861999999999999</v>
      </c>
      <c r="L28" s="158">
        <f t="shared" si="1"/>
        <v>0.16778587472014431</v>
      </c>
      <c r="M28" s="25">
        <v>4.1146000000000003</v>
      </c>
      <c r="N28" s="26">
        <v>0.84219999999999995</v>
      </c>
      <c r="O28" s="158">
        <f t="shared" si="0"/>
        <v>0.11912768815486895</v>
      </c>
      <c r="R28" s="267" t="s">
        <v>23</v>
      </c>
      <c r="S28" s="196" t="s">
        <v>587</v>
      </c>
      <c r="T28" s="197">
        <f t="shared" si="6"/>
        <v>24.4</v>
      </c>
      <c r="U28" s="211" t="str">
        <f t="shared" si="7"/>
        <v>on</v>
      </c>
      <c r="V28" s="203">
        <f t="shared" si="8"/>
        <v>4.1718999999999999</v>
      </c>
      <c r="W28" s="251">
        <f t="shared" si="9"/>
        <v>4.6353999999999997</v>
      </c>
    </row>
    <row r="29" spans="1:23" x14ac:dyDescent="0.3">
      <c r="A29" s="12" t="s">
        <v>517</v>
      </c>
      <c r="B29" s="51" t="s">
        <v>22</v>
      </c>
      <c r="C29" s="22" t="s">
        <v>149</v>
      </c>
      <c r="D29" s="193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254</v>
      </c>
      <c r="J29" s="25">
        <v>3.5676999999999999</v>
      </c>
      <c r="K29" s="26">
        <v>1.1466000000000001</v>
      </c>
      <c r="L29" s="158">
        <f t="shared" si="1"/>
        <v>0.16218452533646729</v>
      </c>
      <c r="M29" s="25">
        <v>4.5052000000000003</v>
      </c>
      <c r="N29" s="26">
        <v>0.66310000000000002</v>
      </c>
      <c r="O29" s="158">
        <f t="shared" si="0"/>
        <v>9.3794312533238666E-2</v>
      </c>
    </row>
    <row r="30" spans="1:23" ht="15" thickBot="1" x14ac:dyDescent="0.35">
      <c r="A30" s="12" t="s">
        <v>518</v>
      </c>
      <c r="B30" s="55" t="s">
        <v>23</v>
      </c>
      <c r="C30" s="41" t="s">
        <v>149</v>
      </c>
      <c r="D30" s="193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254</v>
      </c>
      <c r="J30" s="46">
        <v>4.1718999999999999</v>
      </c>
      <c r="K30" s="47">
        <v>0.99560000000000004</v>
      </c>
      <c r="L30" s="160">
        <f t="shared" si="1"/>
        <v>0.14082584460577954</v>
      </c>
      <c r="M30" s="46">
        <v>4.6353999999999997</v>
      </c>
      <c r="N30" s="47">
        <v>0.55330000000000001</v>
      </c>
      <c r="O30" s="160">
        <f t="shared" si="0"/>
        <v>7.8263298333043213E-2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0">
    <mergeCell ref="B3:B4"/>
    <mergeCell ref="E3:E4"/>
    <mergeCell ref="D3:D4"/>
    <mergeCell ref="I3:I4"/>
    <mergeCell ref="H3:H4"/>
    <mergeCell ref="M3:O3"/>
    <mergeCell ref="J3:L3"/>
    <mergeCell ref="G3:G4"/>
    <mergeCell ref="F3:F4"/>
    <mergeCell ref="C3:C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zoomScale="80" zoomScaleNormal="80" workbookViewId="0">
      <selection activeCell="T124" sqref="T124"/>
    </sheetView>
  </sheetViews>
  <sheetFormatPr defaultColWidth="9.109375" defaultRowHeight="14.4" x14ac:dyDescent="0.3"/>
  <cols>
    <col min="1" max="1" width="30.5546875" style="12" bestFit="1" customWidth="1"/>
    <col min="2" max="2" width="9.109375" style="12"/>
    <col min="3" max="3" width="32.6640625" style="12" customWidth="1"/>
    <col min="4" max="4" width="15.6640625" style="12" customWidth="1"/>
    <col min="5" max="5" width="10.6640625" style="11" customWidth="1"/>
    <col min="6" max="6" width="5.6640625" style="11" customWidth="1"/>
    <col min="7" max="7" width="9.33203125" style="11" bestFit="1" customWidth="1"/>
    <col min="8" max="8" width="10.6640625" style="11" customWidth="1"/>
    <col min="9" max="9" width="5.6640625" style="11" customWidth="1"/>
    <col min="10" max="18" width="9.109375" style="12"/>
    <col min="19" max="19" width="16.33203125" style="12" customWidth="1"/>
    <col min="20" max="16384" width="9.109375" style="12"/>
  </cols>
  <sheetData>
    <row r="1" spans="1:23" x14ac:dyDescent="0.3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57</v>
      </c>
      <c r="L1" s="104" t="s">
        <v>74</v>
      </c>
      <c r="M1" s="9" t="s">
        <v>55</v>
      </c>
      <c r="N1" s="9" t="s">
        <v>57</v>
      </c>
      <c r="O1" s="9" t="s">
        <v>77</v>
      </c>
    </row>
    <row r="2" spans="1:23" ht="15" thickBot="1" x14ac:dyDescent="0.35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3">
      <c r="B3" s="320" t="s">
        <v>52</v>
      </c>
      <c r="C3" s="322" t="s">
        <v>256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58</v>
      </c>
      <c r="K3" s="335"/>
      <c r="L3" s="336"/>
      <c r="M3" s="339" t="s">
        <v>58</v>
      </c>
      <c r="N3" s="340"/>
      <c r="O3" s="341"/>
    </row>
    <row r="4" spans="1:23" ht="15" thickBot="1" x14ac:dyDescent="0.35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x14ac:dyDescent="0.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4.6718999999999999</v>
      </c>
      <c r="K5" s="20">
        <v>0.63219999999999998</v>
      </c>
      <c r="L5" s="157">
        <f>CONFIDENCE(0.05,K5,192)</f>
        <v>8.9423562635369463E-2</v>
      </c>
      <c r="M5" s="19">
        <v>4.4322999999999997</v>
      </c>
      <c r="N5" s="20">
        <v>0.69069999999999998</v>
      </c>
      <c r="O5" s="157">
        <f t="shared" ref="O5:O42" si="0">CONFIDENCE(0.05,N5,192)</f>
        <v>9.7698283315801465E-2</v>
      </c>
    </row>
    <row r="6" spans="1:23" x14ac:dyDescent="0.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4.6093999999999999</v>
      </c>
      <c r="K6" s="26">
        <v>0.65400000000000003</v>
      </c>
      <c r="L6" s="158">
        <f t="shared" ref="L6:L42" si="1">CONFIDENCE(0.05,K6,192)</f>
        <v>9.2507133760727028E-2</v>
      </c>
      <c r="M6" s="25">
        <v>4.1458000000000004</v>
      </c>
      <c r="N6" s="26">
        <v>0.80549999999999999</v>
      </c>
      <c r="O6" s="158">
        <f t="shared" si="0"/>
        <v>0.11393653859979452</v>
      </c>
    </row>
    <row r="7" spans="1:23" x14ac:dyDescent="0.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4.625</v>
      </c>
      <c r="K7" s="26">
        <v>0.6431</v>
      </c>
      <c r="L7" s="158">
        <f t="shared" si="1"/>
        <v>9.0965348198048246E-2</v>
      </c>
      <c r="M7" s="25">
        <v>4.2134999999999998</v>
      </c>
      <c r="N7" s="26">
        <v>0.88690000000000002</v>
      </c>
      <c r="O7" s="158">
        <f t="shared" si="0"/>
        <v>0.12545042344401958</v>
      </c>
    </row>
    <row r="8" spans="1:23" x14ac:dyDescent="0.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4.4062999999999999</v>
      </c>
      <c r="K8" s="26">
        <v>0.76680000000000004</v>
      </c>
      <c r="L8" s="158">
        <f t="shared" si="1"/>
        <v>0.10846249261120104</v>
      </c>
      <c r="M8" s="25">
        <v>3.9479000000000002</v>
      </c>
      <c r="N8" s="26">
        <v>0.95299999999999996</v>
      </c>
      <c r="O8" s="158">
        <f t="shared" si="0"/>
        <v>0.13480015057182393</v>
      </c>
    </row>
    <row r="9" spans="1:23" x14ac:dyDescent="0.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3.2551999999999999</v>
      </c>
      <c r="K9" s="26">
        <v>1.1080000000000001</v>
      </c>
      <c r="L9" s="158">
        <f t="shared" si="1"/>
        <v>0.15672462416954977</v>
      </c>
      <c r="M9" s="25">
        <v>2.9582999999999999</v>
      </c>
      <c r="N9" s="26">
        <v>1.1248</v>
      </c>
      <c r="O9" s="158">
        <f t="shared" si="0"/>
        <v>0.1591009542111097</v>
      </c>
    </row>
    <row r="10" spans="1:23" ht="15" thickBot="1" x14ac:dyDescent="0.35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1.2135</v>
      </c>
      <c r="K10" s="33">
        <v>0.56159999999999999</v>
      </c>
      <c r="L10" s="159">
        <f t="shared" si="1"/>
        <v>7.9437318532147236E-2</v>
      </c>
      <c r="M10" s="32">
        <v>1.3072999999999999</v>
      </c>
      <c r="N10" s="33">
        <v>0.54569999999999996</v>
      </c>
      <c r="O10" s="159">
        <f t="shared" si="0"/>
        <v>7.7188291885670848E-2</v>
      </c>
    </row>
    <row r="11" spans="1:23" ht="15.6" thickTop="1" thickBot="1" x14ac:dyDescent="0.35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627</v>
      </c>
      <c r="W11" s="222" t="s">
        <v>72</v>
      </c>
    </row>
    <row r="12" spans="1:23" ht="15" thickTop="1" x14ac:dyDescent="0.3">
      <c r="A12" s="12" t="s">
        <v>606</v>
      </c>
      <c r="B12" s="50" t="s">
        <v>7</v>
      </c>
      <c r="C12" s="15" t="s">
        <v>144</v>
      </c>
      <c r="D12" s="15" t="s">
        <v>165</v>
      </c>
      <c r="E12" s="16">
        <v>19.850000000000001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2.3593999999999999</v>
      </c>
      <c r="K12" s="20">
        <v>1.0737000000000001</v>
      </c>
      <c r="L12" s="157">
        <f t="shared" si="1"/>
        <v>0.15187295033469819</v>
      </c>
      <c r="M12" s="19">
        <v>2.3384999999999998</v>
      </c>
      <c r="N12" s="20">
        <v>0.9294</v>
      </c>
      <c r="O12" s="157">
        <f t="shared" si="0"/>
        <v>0.13146197265629922</v>
      </c>
      <c r="R12" s="266" t="s">
        <v>7</v>
      </c>
      <c r="S12" s="194" t="s">
        <v>556</v>
      </c>
      <c r="T12" s="198">
        <f>VLOOKUP($R12,$B$12:$O$42,4)</f>
        <v>19.850000000000001</v>
      </c>
      <c r="U12" s="209" t="str">
        <f>VLOOKUP($R12,$B$12:$O$42,7)</f>
        <v>3%</v>
      </c>
      <c r="V12" s="206">
        <f>VLOOKUP($R12,$B$12:$O$42,9)</f>
        <v>2.3593999999999999</v>
      </c>
      <c r="W12" s="249">
        <f>VLOOKUP($R12,$B$12:$O$42,12)</f>
        <v>2.3384999999999998</v>
      </c>
    </row>
    <row r="13" spans="1:23" x14ac:dyDescent="0.3">
      <c r="A13" s="12" t="s">
        <v>607</v>
      </c>
      <c r="B13" s="51" t="s">
        <v>8</v>
      </c>
      <c r="C13" s="22" t="s">
        <v>144</v>
      </c>
      <c r="D13" s="22" t="s">
        <v>165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2.5937999999999999</v>
      </c>
      <c r="K13" s="26">
        <v>1.0981000000000001</v>
      </c>
      <c r="L13" s="158">
        <f t="shared" si="1"/>
        <v>0.1553242868236305</v>
      </c>
      <c r="M13" s="25">
        <v>2.4792000000000001</v>
      </c>
      <c r="N13" s="26">
        <v>0.9597</v>
      </c>
      <c r="O13" s="158">
        <f t="shared" si="0"/>
        <v>0.13574785362411271</v>
      </c>
      <c r="R13" s="267" t="s">
        <v>8</v>
      </c>
      <c r="S13" s="196" t="s">
        <v>556</v>
      </c>
      <c r="T13" s="197">
        <f t="shared" ref="T13:T33" si="2">VLOOKUP($R13,$B$12:$O$42,4)</f>
        <v>23.85</v>
      </c>
      <c r="U13" s="211" t="str">
        <f t="shared" ref="U13:U33" si="3">VLOOKUP($R13,$B$12:$O$42,7)</f>
        <v>3%</v>
      </c>
      <c r="V13" s="203">
        <f t="shared" ref="V13:V33" si="4">VLOOKUP($R13,$B$12:$O$42,9)</f>
        <v>2.5937999999999999</v>
      </c>
      <c r="W13" s="251">
        <f t="shared" ref="W13:W33" si="5">VLOOKUP($R13,$B$12:$O$42,12)</f>
        <v>2.4792000000000001</v>
      </c>
    </row>
    <row r="14" spans="1:23" x14ac:dyDescent="0.3">
      <c r="A14" s="12" t="s">
        <v>825</v>
      </c>
      <c r="B14" s="51" t="s">
        <v>9</v>
      </c>
      <c r="C14" s="22" t="s">
        <v>144</v>
      </c>
      <c r="D14" s="22" t="s">
        <v>231</v>
      </c>
      <c r="E14" s="10">
        <v>24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3.6667000000000001</v>
      </c>
      <c r="K14" s="26">
        <v>1.0402</v>
      </c>
      <c r="L14" s="158">
        <f t="shared" si="1"/>
        <v>0.14713443507325422</v>
      </c>
      <c r="M14" s="25">
        <v>3.6770999999999998</v>
      </c>
      <c r="N14" s="26">
        <v>0.84379999999999999</v>
      </c>
      <c r="O14" s="158">
        <f t="shared" si="0"/>
        <v>0.11935400530168419</v>
      </c>
      <c r="R14" s="266" t="s">
        <v>10</v>
      </c>
      <c r="S14" s="194" t="s">
        <v>849</v>
      </c>
      <c r="T14" s="198">
        <f t="shared" si="2"/>
        <v>32</v>
      </c>
      <c r="U14" s="209" t="str">
        <f t="shared" si="3"/>
        <v>3%</v>
      </c>
      <c r="V14" s="206">
        <f t="shared" si="4"/>
        <v>3.7656000000000001</v>
      </c>
      <c r="W14" s="249">
        <f t="shared" si="5"/>
        <v>3.7240000000000002</v>
      </c>
    </row>
    <row r="15" spans="1:23" x14ac:dyDescent="0.3">
      <c r="A15" s="12" t="s">
        <v>840</v>
      </c>
      <c r="B15" s="51" t="s">
        <v>10</v>
      </c>
      <c r="C15" s="22" t="s">
        <v>144</v>
      </c>
      <c r="D15" s="22" t="s">
        <v>233</v>
      </c>
      <c r="E15" s="10">
        <v>32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3.7656000000000001</v>
      </c>
      <c r="K15" s="26">
        <v>0.98799999999999999</v>
      </c>
      <c r="L15" s="158">
        <f t="shared" si="1"/>
        <v>0.13975083815840719</v>
      </c>
      <c r="M15" s="25">
        <v>3.7240000000000002</v>
      </c>
      <c r="N15" s="26">
        <v>0.94450000000000001</v>
      </c>
      <c r="O15" s="158">
        <f t="shared" si="0"/>
        <v>0.13359784072936801</v>
      </c>
      <c r="R15" s="265" t="s">
        <v>11</v>
      </c>
      <c r="S15" s="195" t="s">
        <v>849</v>
      </c>
      <c r="T15" s="57">
        <f t="shared" si="2"/>
        <v>48</v>
      </c>
      <c r="U15" s="210" t="str">
        <f t="shared" si="3"/>
        <v>3%</v>
      </c>
      <c r="V15" s="205">
        <f t="shared" si="4"/>
        <v>3.9792000000000001</v>
      </c>
      <c r="W15" s="250">
        <f t="shared" si="5"/>
        <v>3.9009999999999998</v>
      </c>
    </row>
    <row r="16" spans="1:23" x14ac:dyDescent="0.3">
      <c r="A16" s="12" t="s">
        <v>808</v>
      </c>
      <c r="B16" s="51" t="s">
        <v>11</v>
      </c>
      <c r="C16" s="22" t="s">
        <v>144</v>
      </c>
      <c r="D16" s="22" t="s">
        <v>233</v>
      </c>
      <c r="E16" s="10">
        <v>48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3.9792000000000001</v>
      </c>
      <c r="K16" s="26">
        <v>0.9597</v>
      </c>
      <c r="L16" s="158">
        <f t="shared" si="1"/>
        <v>0.13574785362411271</v>
      </c>
      <c r="M16" s="25">
        <v>3.9009999999999998</v>
      </c>
      <c r="N16" s="26">
        <v>0.93540000000000001</v>
      </c>
      <c r="O16" s="158">
        <f t="shared" si="0"/>
        <v>0.13231066195685634</v>
      </c>
      <c r="R16" s="267" t="s">
        <v>12</v>
      </c>
      <c r="S16" s="196" t="s">
        <v>849</v>
      </c>
      <c r="T16" s="197">
        <f t="shared" si="2"/>
        <v>64</v>
      </c>
      <c r="U16" s="211" t="str">
        <f t="shared" si="3"/>
        <v>3%</v>
      </c>
      <c r="V16" s="203">
        <f t="shared" si="4"/>
        <v>4.1146000000000003</v>
      </c>
      <c r="W16" s="251">
        <f t="shared" si="5"/>
        <v>3.9323000000000001</v>
      </c>
    </row>
    <row r="17" spans="1:23" x14ac:dyDescent="0.3">
      <c r="A17" s="12" t="s">
        <v>810</v>
      </c>
      <c r="B17" s="51" t="s">
        <v>12</v>
      </c>
      <c r="C17" s="22" t="s">
        <v>144</v>
      </c>
      <c r="D17" s="22" t="s">
        <v>233</v>
      </c>
      <c r="E17" s="10">
        <v>64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4.1146000000000003</v>
      </c>
      <c r="K17" s="26">
        <v>0.9748</v>
      </c>
      <c r="L17" s="158">
        <f t="shared" si="1"/>
        <v>0.13788372169718149</v>
      </c>
      <c r="M17" s="25">
        <v>3.9323000000000001</v>
      </c>
      <c r="N17" s="26">
        <v>0.94379999999999997</v>
      </c>
      <c r="O17" s="158">
        <f t="shared" si="0"/>
        <v>0.13349882697763632</v>
      </c>
      <c r="R17" s="266" t="s">
        <v>13</v>
      </c>
      <c r="S17" s="194" t="s">
        <v>557</v>
      </c>
      <c r="T17" s="198">
        <f t="shared" si="2"/>
        <v>19.850000000000001</v>
      </c>
      <c r="U17" s="209" t="str">
        <f t="shared" si="3"/>
        <v>6%</v>
      </c>
      <c r="V17" s="206">
        <f t="shared" si="4"/>
        <v>1.9375</v>
      </c>
      <c r="W17" s="249">
        <f t="shared" si="5"/>
        <v>1.8957999999999999</v>
      </c>
    </row>
    <row r="18" spans="1:23" x14ac:dyDescent="0.3">
      <c r="A18" s="12" t="s">
        <v>610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1.9375</v>
      </c>
      <c r="K18" s="26">
        <v>0.92449999999999999</v>
      </c>
      <c r="L18" s="158">
        <f t="shared" si="1"/>
        <v>0.13076887639417759</v>
      </c>
      <c r="M18" s="25">
        <v>1.8957999999999999</v>
      </c>
      <c r="N18" s="26">
        <v>0.83109999999999995</v>
      </c>
      <c r="O18" s="158">
        <f t="shared" si="0"/>
        <v>0.11755761294883826</v>
      </c>
      <c r="R18" s="267" t="s">
        <v>14</v>
      </c>
      <c r="S18" s="196" t="s">
        <v>557</v>
      </c>
      <c r="T18" s="197">
        <f t="shared" si="2"/>
        <v>23.85</v>
      </c>
      <c r="U18" s="211" t="str">
        <f t="shared" si="3"/>
        <v>6%</v>
      </c>
      <c r="V18" s="203">
        <f t="shared" si="4"/>
        <v>2.1667000000000001</v>
      </c>
      <c r="W18" s="251">
        <f t="shared" si="5"/>
        <v>2.0417000000000001</v>
      </c>
    </row>
    <row r="19" spans="1:23" x14ac:dyDescent="0.3">
      <c r="A19" s="12" t="s">
        <v>611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2.1667000000000001</v>
      </c>
      <c r="K19" s="26">
        <v>1.0601</v>
      </c>
      <c r="L19" s="158">
        <f t="shared" si="1"/>
        <v>0.14994925458676867</v>
      </c>
      <c r="M19" s="25">
        <v>2.0417000000000001</v>
      </c>
      <c r="N19" s="26">
        <v>0.88519999999999999</v>
      </c>
      <c r="O19" s="158">
        <f t="shared" si="0"/>
        <v>0.12520996147552838</v>
      </c>
      <c r="R19" s="266" t="s">
        <v>16</v>
      </c>
      <c r="S19" s="194" t="s">
        <v>850</v>
      </c>
      <c r="T19" s="198">
        <f t="shared" si="2"/>
        <v>32</v>
      </c>
      <c r="U19" s="209" t="str">
        <f t="shared" si="3"/>
        <v>6%</v>
      </c>
      <c r="V19" s="206">
        <f t="shared" si="4"/>
        <v>3.2917000000000001</v>
      </c>
      <c r="W19" s="249">
        <f t="shared" si="5"/>
        <v>3.3332999999999999</v>
      </c>
    </row>
    <row r="20" spans="1:23" x14ac:dyDescent="0.3">
      <c r="A20" s="12" t="s">
        <v>829</v>
      </c>
      <c r="B20" s="51" t="s">
        <v>15</v>
      </c>
      <c r="C20" s="22" t="s">
        <v>156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3.1823000000000001</v>
      </c>
      <c r="K20" s="26">
        <v>1.1680999999999999</v>
      </c>
      <c r="L20" s="158">
        <f t="shared" si="1"/>
        <v>0.16522566199679697</v>
      </c>
      <c r="M20" s="25">
        <v>3.3176999999999999</v>
      </c>
      <c r="N20" s="26">
        <v>0.99109999999999998</v>
      </c>
      <c r="O20" s="158">
        <f t="shared" si="0"/>
        <v>0.14018932763036171</v>
      </c>
      <c r="R20" s="265" t="s">
        <v>17</v>
      </c>
      <c r="S20" s="195" t="s">
        <v>850</v>
      </c>
      <c r="T20" s="57">
        <f t="shared" si="2"/>
        <v>48</v>
      </c>
      <c r="U20" s="210" t="str">
        <f t="shared" si="3"/>
        <v>6%</v>
      </c>
      <c r="V20" s="205">
        <f t="shared" si="4"/>
        <v>3.6770999999999998</v>
      </c>
      <c r="W20" s="250">
        <f t="shared" si="5"/>
        <v>3.6562999999999999</v>
      </c>
    </row>
    <row r="21" spans="1:23" x14ac:dyDescent="0.3">
      <c r="A21" s="12" t="s">
        <v>841</v>
      </c>
      <c r="B21" s="51" t="s">
        <v>16</v>
      </c>
      <c r="C21" s="22" t="s">
        <v>156</v>
      </c>
      <c r="D21" s="22" t="s">
        <v>233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3.2917000000000001</v>
      </c>
      <c r="K21" s="26">
        <v>1.1154999999999999</v>
      </c>
      <c r="L21" s="158">
        <f t="shared" si="1"/>
        <v>0.15778548579524615</v>
      </c>
      <c r="M21" s="25">
        <v>3.3332999999999999</v>
      </c>
      <c r="N21" s="26">
        <v>1.0502</v>
      </c>
      <c r="O21" s="158">
        <f t="shared" si="0"/>
        <v>0.14854891724084943</v>
      </c>
      <c r="R21" s="267" t="s">
        <v>18</v>
      </c>
      <c r="S21" s="196" t="s">
        <v>850</v>
      </c>
      <c r="T21" s="197">
        <f t="shared" si="2"/>
        <v>64</v>
      </c>
      <c r="U21" s="211" t="str">
        <f t="shared" si="3"/>
        <v>6%</v>
      </c>
      <c r="V21" s="203">
        <f t="shared" si="4"/>
        <v>3.5729000000000002</v>
      </c>
      <c r="W21" s="251">
        <f t="shared" si="5"/>
        <v>3.5832999999999999</v>
      </c>
    </row>
    <row r="22" spans="1:23" x14ac:dyDescent="0.3">
      <c r="A22" s="12" t="s">
        <v>813</v>
      </c>
      <c r="B22" s="51" t="s">
        <v>17</v>
      </c>
      <c r="C22" s="22" t="s">
        <v>156</v>
      </c>
      <c r="D22" s="22" t="s">
        <v>233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3.6770999999999998</v>
      </c>
      <c r="K22" s="26">
        <v>1.1255999999999999</v>
      </c>
      <c r="L22" s="158">
        <f t="shared" si="1"/>
        <v>0.1592141127845173</v>
      </c>
      <c r="M22" s="25">
        <v>3.6562999999999999</v>
      </c>
      <c r="N22" s="26">
        <v>1.0518000000000001</v>
      </c>
      <c r="O22" s="158">
        <f t="shared" si="0"/>
        <v>0.14877523438766466</v>
      </c>
      <c r="R22" s="266" t="s">
        <v>20</v>
      </c>
      <c r="S22" s="194" t="s">
        <v>432</v>
      </c>
      <c r="T22" s="198">
        <f t="shared" si="2"/>
        <v>13.2</v>
      </c>
      <c r="U22" s="209" t="str">
        <f t="shared" si="3"/>
        <v>3%</v>
      </c>
      <c r="V22" s="206">
        <f t="shared" si="4"/>
        <v>3.3906000000000001</v>
      </c>
      <c r="W22" s="249">
        <f t="shared" si="5"/>
        <v>3.0312999999999999</v>
      </c>
    </row>
    <row r="23" spans="1:23" x14ac:dyDescent="0.3">
      <c r="A23" s="12" t="s">
        <v>815</v>
      </c>
      <c r="B23" s="51" t="s">
        <v>18</v>
      </c>
      <c r="C23" s="22" t="s">
        <v>156</v>
      </c>
      <c r="D23" s="22" t="s">
        <v>233</v>
      </c>
      <c r="E23" s="10">
        <v>64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3.5729000000000002</v>
      </c>
      <c r="K23" s="26">
        <v>1.1734</v>
      </c>
      <c r="L23" s="158">
        <f t="shared" si="1"/>
        <v>0.16597533754562246</v>
      </c>
      <c r="M23" s="25">
        <v>3.5832999999999999</v>
      </c>
      <c r="N23" s="26">
        <v>1.0551999999999999</v>
      </c>
      <c r="O23" s="158">
        <f t="shared" si="0"/>
        <v>0.149256158324647</v>
      </c>
      <c r="R23" s="265" t="s">
        <v>21</v>
      </c>
      <c r="S23" s="57" t="s">
        <v>432</v>
      </c>
      <c r="T23" s="57">
        <f t="shared" si="2"/>
        <v>16.399999999999999</v>
      </c>
      <c r="U23" s="210" t="str">
        <f t="shared" si="3"/>
        <v>3%</v>
      </c>
      <c r="V23" s="205">
        <f t="shared" si="4"/>
        <v>3.625</v>
      </c>
      <c r="W23" s="250">
        <f t="shared" si="5"/>
        <v>3.3698000000000001</v>
      </c>
    </row>
    <row r="24" spans="1:23" x14ac:dyDescent="0.3">
      <c r="A24" s="12" t="s">
        <v>842</v>
      </c>
      <c r="B24" s="51" t="s">
        <v>19</v>
      </c>
      <c r="C24" s="22" t="s">
        <v>194</v>
      </c>
      <c r="D24" s="22" t="s">
        <v>231</v>
      </c>
      <c r="E24" s="10">
        <v>24</v>
      </c>
      <c r="F24" s="10" t="s">
        <v>98</v>
      </c>
      <c r="G24" s="10" t="s">
        <v>99</v>
      </c>
      <c r="H24" s="10" t="s">
        <v>129</v>
      </c>
      <c r="I24" s="23" t="s">
        <v>89</v>
      </c>
      <c r="J24" s="25">
        <v>3.6770999999999998</v>
      </c>
      <c r="K24" s="26">
        <v>1.2150000000000001</v>
      </c>
      <c r="L24" s="158">
        <f t="shared" si="1"/>
        <v>0.17185958336281856</v>
      </c>
      <c r="M24" s="25">
        <v>3.25</v>
      </c>
      <c r="N24" s="26">
        <v>1.2108000000000001</v>
      </c>
      <c r="O24" s="158">
        <f t="shared" si="0"/>
        <v>0.17126550085242856</v>
      </c>
      <c r="R24" s="265" t="s">
        <v>22</v>
      </c>
      <c r="S24" s="57" t="s">
        <v>432</v>
      </c>
      <c r="T24" s="57">
        <f t="shared" si="2"/>
        <v>24.4</v>
      </c>
      <c r="U24" s="210" t="str">
        <f t="shared" si="3"/>
        <v>3%</v>
      </c>
      <c r="V24" s="205">
        <f t="shared" si="4"/>
        <v>4.1093999999999999</v>
      </c>
      <c r="W24" s="250">
        <f t="shared" si="5"/>
        <v>3.7968999999999999</v>
      </c>
    </row>
    <row r="25" spans="1:23" ht="15" thickBot="1" x14ac:dyDescent="0.35">
      <c r="A25" s="12" t="s">
        <v>843</v>
      </c>
      <c r="B25" s="53" t="s">
        <v>225</v>
      </c>
      <c r="C25" s="28" t="s">
        <v>194</v>
      </c>
      <c r="D25" s="28" t="s">
        <v>231</v>
      </c>
      <c r="E25" s="29">
        <v>24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4.1875</v>
      </c>
      <c r="K25" s="33">
        <v>0.90739999999999998</v>
      </c>
      <c r="L25" s="159">
        <f t="shared" si="1"/>
        <v>0.12835011188758977</v>
      </c>
      <c r="M25" s="32">
        <v>3.8593999999999999</v>
      </c>
      <c r="N25" s="33">
        <v>0.97940000000000005</v>
      </c>
      <c r="O25" s="159">
        <f t="shared" si="0"/>
        <v>0.1385343834942753</v>
      </c>
      <c r="R25" s="265" t="s">
        <v>23</v>
      </c>
      <c r="S25" s="57" t="s">
        <v>432</v>
      </c>
      <c r="T25" s="57">
        <f t="shared" si="2"/>
        <v>32</v>
      </c>
      <c r="U25" s="210" t="str">
        <f t="shared" si="3"/>
        <v>3%</v>
      </c>
      <c r="V25" s="205">
        <f t="shared" si="4"/>
        <v>4.1197999999999997</v>
      </c>
      <c r="W25" s="250">
        <f t="shared" si="5"/>
        <v>3.8332999999999999</v>
      </c>
    </row>
    <row r="26" spans="1:23" ht="15.6" thickTop="1" thickBot="1" x14ac:dyDescent="0.35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5" t="s">
        <v>24</v>
      </c>
      <c r="S26" s="57" t="s">
        <v>432</v>
      </c>
      <c r="T26" s="57">
        <f t="shared" si="2"/>
        <v>48</v>
      </c>
      <c r="U26" s="210" t="str">
        <f t="shared" si="3"/>
        <v>3%</v>
      </c>
      <c r="V26" s="205">
        <f t="shared" si="4"/>
        <v>4.3697999999999997</v>
      </c>
      <c r="W26" s="250">
        <f t="shared" si="5"/>
        <v>4</v>
      </c>
    </row>
    <row r="27" spans="1:23" ht="15" thickTop="1" x14ac:dyDescent="0.3">
      <c r="A27" s="12" t="s">
        <v>452</v>
      </c>
      <c r="B27" s="50" t="s">
        <v>20</v>
      </c>
      <c r="C27" s="15" t="s">
        <v>175</v>
      </c>
      <c r="D27" s="193" t="s">
        <v>423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3.3906000000000001</v>
      </c>
      <c r="K27" s="20">
        <v>1.0427999999999999</v>
      </c>
      <c r="L27" s="157">
        <f t="shared" si="1"/>
        <v>0.14750220043682896</v>
      </c>
      <c r="M27" s="19">
        <v>3.0312999999999999</v>
      </c>
      <c r="N27" s="20">
        <v>1.0629999999999999</v>
      </c>
      <c r="O27" s="157">
        <f t="shared" si="0"/>
        <v>0.1503594544153713</v>
      </c>
      <c r="R27" s="267" t="s">
        <v>25</v>
      </c>
      <c r="S27" s="197" t="s">
        <v>432</v>
      </c>
      <c r="T27" s="197">
        <f t="shared" si="2"/>
        <v>64</v>
      </c>
      <c r="U27" s="211" t="str">
        <f t="shared" si="3"/>
        <v>3%</v>
      </c>
      <c r="V27" s="203">
        <f t="shared" si="4"/>
        <v>4.3177000000000003</v>
      </c>
      <c r="W27" s="251">
        <f t="shared" si="5"/>
        <v>4.0052000000000003</v>
      </c>
    </row>
    <row r="28" spans="1:23" x14ac:dyDescent="0.3">
      <c r="A28" s="12" t="s">
        <v>542</v>
      </c>
      <c r="B28" s="51" t="s">
        <v>21</v>
      </c>
      <c r="C28" s="22" t="s">
        <v>175</v>
      </c>
      <c r="D28" s="22" t="s">
        <v>423</v>
      </c>
      <c r="E28" s="10">
        <v>16.399999999999999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3.625</v>
      </c>
      <c r="K28" s="26">
        <v>0.99480000000000002</v>
      </c>
      <c r="L28" s="158">
        <f t="shared" si="1"/>
        <v>0.14071268603237191</v>
      </c>
      <c r="M28" s="25">
        <v>3.3698000000000001</v>
      </c>
      <c r="N28" s="26">
        <v>0.94550000000000001</v>
      </c>
      <c r="O28" s="158">
        <f t="shared" si="0"/>
        <v>0.13373928894612752</v>
      </c>
      <c r="R28" s="266" t="s">
        <v>27</v>
      </c>
      <c r="S28" s="194" t="s">
        <v>433</v>
      </c>
      <c r="T28" s="198">
        <f t="shared" si="2"/>
        <v>13.2</v>
      </c>
      <c r="U28" s="209" t="str">
        <f t="shared" si="3"/>
        <v>6%</v>
      </c>
      <c r="V28" s="206">
        <f t="shared" si="4"/>
        <v>3.0312999999999999</v>
      </c>
      <c r="W28" s="249">
        <f t="shared" si="5"/>
        <v>2.8593999999999999</v>
      </c>
    </row>
    <row r="29" spans="1:23" x14ac:dyDescent="0.3">
      <c r="A29" s="12" t="s">
        <v>543</v>
      </c>
      <c r="B29" s="51" t="s">
        <v>22</v>
      </c>
      <c r="C29" s="22" t="s">
        <v>175</v>
      </c>
      <c r="D29" s="22" t="s">
        <v>423</v>
      </c>
      <c r="E29" s="10">
        <v>24.4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4.1093999999999999</v>
      </c>
      <c r="K29" s="26">
        <v>0.88829999999999998</v>
      </c>
      <c r="L29" s="158">
        <f t="shared" si="1"/>
        <v>0.12564845094748289</v>
      </c>
      <c r="M29" s="25">
        <v>3.7968999999999999</v>
      </c>
      <c r="N29" s="26">
        <v>0.92400000000000004</v>
      </c>
      <c r="O29" s="158">
        <f t="shared" si="0"/>
        <v>0.13069815228579781</v>
      </c>
      <c r="R29" s="265" t="s">
        <v>28</v>
      </c>
      <c r="S29" s="57" t="s">
        <v>433</v>
      </c>
      <c r="T29" s="57">
        <f t="shared" si="2"/>
        <v>16.399999999999999</v>
      </c>
      <c r="U29" s="210" t="str">
        <f t="shared" si="3"/>
        <v>6%</v>
      </c>
      <c r="V29" s="205">
        <f t="shared" si="4"/>
        <v>3.3176999999999999</v>
      </c>
      <c r="W29" s="250">
        <f t="shared" si="5"/>
        <v>3.0729000000000002</v>
      </c>
    </row>
    <row r="30" spans="1:23" x14ac:dyDescent="0.3">
      <c r="A30" s="12" t="s">
        <v>622</v>
      </c>
      <c r="B30" s="51" t="s">
        <v>23</v>
      </c>
      <c r="C30" s="22" t="s">
        <v>175</v>
      </c>
      <c r="D30" s="22" t="s">
        <v>423</v>
      </c>
      <c r="E30" s="10">
        <v>32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4.1197999999999997</v>
      </c>
      <c r="K30" s="26">
        <v>0.8569</v>
      </c>
      <c r="L30" s="158">
        <f t="shared" si="1"/>
        <v>0.12120697694123392</v>
      </c>
      <c r="M30" s="25">
        <v>3.8332999999999999</v>
      </c>
      <c r="N30" s="26">
        <v>0.96719999999999995</v>
      </c>
      <c r="O30" s="158">
        <f t="shared" si="0"/>
        <v>0.13680871524980914</v>
      </c>
      <c r="R30" s="265" t="s">
        <v>29</v>
      </c>
      <c r="S30" s="57" t="s">
        <v>433</v>
      </c>
      <c r="T30" s="57">
        <f t="shared" si="2"/>
        <v>24.4</v>
      </c>
      <c r="U30" s="210" t="str">
        <f t="shared" si="3"/>
        <v>6%</v>
      </c>
      <c r="V30" s="205">
        <f t="shared" si="4"/>
        <v>3.6667000000000001</v>
      </c>
      <c r="W30" s="250">
        <f t="shared" si="5"/>
        <v>3.4531000000000001</v>
      </c>
    </row>
    <row r="31" spans="1:23" x14ac:dyDescent="0.3">
      <c r="A31" s="12" t="s">
        <v>623</v>
      </c>
      <c r="B31" s="51" t="s">
        <v>24</v>
      </c>
      <c r="C31" s="22" t="s">
        <v>175</v>
      </c>
      <c r="D31" s="22" t="s">
        <v>423</v>
      </c>
      <c r="E31" s="10">
        <v>48</v>
      </c>
      <c r="F31" s="10" t="s">
        <v>98</v>
      </c>
      <c r="G31" s="10" t="s">
        <v>99</v>
      </c>
      <c r="H31" s="10" t="s">
        <v>121</v>
      </c>
      <c r="I31" s="23" t="s">
        <v>159</v>
      </c>
      <c r="J31" s="25">
        <v>4.3697999999999997</v>
      </c>
      <c r="K31" s="26">
        <v>0.81459999999999999</v>
      </c>
      <c r="L31" s="158">
        <f t="shared" si="1"/>
        <v>0.11522371737230616</v>
      </c>
      <c r="M31" s="25">
        <v>4</v>
      </c>
      <c r="N31" s="26">
        <v>0.92659999999999998</v>
      </c>
      <c r="O31" s="158">
        <f t="shared" si="0"/>
        <v>0.13106591764937256</v>
      </c>
      <c r="R31" s="265" t="s">
        <v>30</v>
      </c>
      <c r="S31" s="57" t="s">
        <v>433</v>
      </c>
      <c r="T31" s="57">
        <f t="shared" si="2"/>
        <v>32</v>
      </c>
      <c r="U31" s="210" t="str">
        <f t="shared" si="3"/>
        <v>6%</v>
      </c>
      <c r="V31" s="205">
        <f t="shared" si="4"/>
        <v>3.7865000000000002</v>
      </c>
      <c r="W31" s="250">
        <f t="shared" si="5"/>
        <v>3.4843999999999999</v>
      </c>
    </row>
    <row r="32" spans="1:23" x14ac:dyDescent="0.3">
      <c r="A32" s="12" t="s">
        <v>833</v>
      </c>
      <c r="B32" s="51" t="s">
        <v>25</v>
      </c>
      <c r="C32" s="22" t="s">
        <v>175</v>
      </c>
      <c r="D32" s="22" t="s">
        <v>423</v>
      </c>
      <c r="E32" s="10">
        <v>64</v>
      </c>
      <c r="F32" s="10" t="s">
        <v>98</v>
      </c>
      <c r="G32" s="10" t="s">
        <v>99</v>
      </c>
      <c r="H32" s="10" t="s">
        <v>121</v>
      </c>
      <c r="I32" s="23" t="s">
        <v>159</v>
      </c>
      <c r="J32" s="25">
        <v>4.3177000000000003</v>
      </c>
      <c r="K32" s="26">
        <v>0.80449999999999999</v>
      </c>
      <c r="L32" s="158">
        <f t="shared" si="1"/>
        <v>0.11379509038303499</v>
      </c>
      <c r="M32" s="25">
        <v>4.0052000000000003</v>
      </c>
      <c r="N32" s="26">
        <v>0.88319999999999999</v>
      </c>
      <c r="O32" s="158">
        <f t="shared" si="0"/>
        <v>0.12492706504200933</v>
      </c>
      <c r="R32" s="265" t="s">
        <v>31</v>
      </c>
      <c r="S32" s="57" t="s">
        <v>433</v>
      </c>
      <c r="T32" s="57">
        <f t="shared" si="2"/>
        <v>48</v>
      </c>
      <c r="U32" s="210" t="str">
        <f t="shared" si="3"/>
        <v>6%</v>
      </c>
      <c r="V32" s="205">
        <f t="shared" si="4"/>
        <v>3.8906000000000001</v>
      </c>
      <c r="W32" s="250">
        <f t="shared" si="5"/>
        <v>3.7240000000000002</v>
      </c>
    </row>
    <row r="33" spans="1:23" x14ac:dyDescent="0.3">
      <c r="A33" s="12" t="s">
        <v>456</v>
      </c>
      <c r="B33" s="51" t="s">
        <v>26</v>
      </c>
      <c r="C33" s="22" t="s">
        <v>176</v>
      </c>
      <c r="D33" s="22" t="s">
        <v>423</v>
      </c>
      <c r="E33" s="10">
        <v>13.2</v>
      </c>
      <c r="F33" s="10" t="s">
        <v>114</v>
      </c>
      <c r="G33" s="10" t="s">
        <v>99</v>
      </c>
      <c r="H33" s="10" t="s">
        <v>121</v>
      </c>
      <c r="I33" s="23" t="s">
        <v>159</v>
      </c>
      <c r="J33" s="25">
        <v>3.2240000000000002</v>
      </c>
      <c r="K33" s="26">
        <v>1.0319</v>
      </c>
      <c r="L33" s="158">
        <f t="shared" si="1"/>
        <v>0.14596041487415018</v>
      </c>
      <c r="M33" s="25">
        <v>3.2187999999999999</v>
      </c>
      <c r="N33" s="26">
        <v>1.0099</v>
      </c>
      <c r="O33" s="158">
        <f t="shared" si="0"/>
        <v>0.1428485541054407</v>
      </c>
      <c r="R33" s="267" t="s">
        <v>32</v>
      </c>
      <c r="S33" s="197" t="s">
        <v>433</v>
      </c>
      <c r="T33" s="197">
        <f t="shared" si="2"/>
        <v>64</v>
      </c>
      <c r="U33" s="211" t="str">
        <f t="shared" si="3"/>
        <v>6%</v>
      </c>
      <c r="V33" s="203">
        <f t="shared" si="4"/>
        <v>3.9323000000000001</v>
      </c>
      <c r="W33" s="251">
        <f t="shared" si="5"/>
        <v>3.8229000000000002</v>
      </c>
    </row>
    <row r="34" spans="1:23" x14ac:dyDescent="0.3">
      <c r="A34" s="12" t="s">
        <v>457</v>
      </c>
      <c r="B34" s="51" t="s">
        <v>27</v>
      </c>
      <c r="C34" s="22" t="s">
        <v>177</v>
      </c>
      <c r="D34" s="22" t="s">
        <v>423</v>
      </c>
      <c r="E34" s="10">
        <v>13.2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3.0312999999999999</v>
      </c>
      <c r="K34" s="26">
        <v>1.0969</v>
      </c>
      <c r="L34" s="158">
        <f t="shared" si="1"/>
        <v>0.15515454896351907</v>
      </c>
      <c r="M34" s="25">
        <v>2.8593999999999999</v>
      </c>
      <c r="N34" s="26">
        <v>1.0365</v>
      </c>
      <c r="O34" s="158">
        <f t="shared" si="0"/>
        <v>0.14661107667124396</v>
      </c>
      <c r="U34" s="208"/>
      <c r="V34" s="204"/>
      <c r="W34" s="204"/>
    </row>
    <row r="35" spans="1:23" x14ac:dyDescent="0.3">
      <c r="A35" s="12" t="s">
        <v>546</v>
      </c>
      <c r="B35" s="51" t="s">
        <v>28</v>
      </c>
      <c r="C35" s="22" t="s">
        <v>177</v>
      </c>
      <c r="D35" s="22" t="s">
        <v>423</v>
      </c>
      <c r="E35" s="10">
        <v>16.399999999999999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3.3176999999999999</v>
      </c>
      <c r="K35" s="26">
        <v>1.0526</v>
      </c>
      <c r="L35" s="158">
        <f t="shared" si="1"/>
        <v>0.14888839296107226</v>
      </c>
      <c r="M35" s="25">
        <v>3.0729000000000002</v>
      </c>
      <c r="N35" s="26">
        <v>1.046</v>
      </c>
      <c r="O35" s="158">
        <f t="shared" si="0"/>
        <v>0.14795483473045942</v>
      </c>
    </row>
    <row r="36" spans="1:23" x14ac:dyDescent="0.3">
      <c r="A36" s="12" t="s">
        <v>547</v>
      </c>
      <c r="B36" s="51" t="s">
        <v>29</v>
      </c>
      <c r="C36" s="22" t="s">
        <v>177</v>
      </c>
      <c r="D36" s="22" t="s">
        <v>423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159</v>
      </c>
      <c r="J36" s="25">
        <v>3.6667000000000001</v>
      </c>
      <c r="K36" s="26">
        <v>1.0502</v>
      </c>
      <c r="L36" s="158">
        <f t="shared" si="1"/>
        <v>0.14854891724084943</v>
      </c>
      <c r="M36" s="25">
        <v>3.4531000000000001</v>
      </c>
      <c r="N36" s="26">
        <v>0.94779999999999998</v>
      </c>
      <c r="O36" s="158">
        <f t="shared" si="0"/>
        <v>0.13406461984467444</v>
      </c>
    </row>
    <row r="37" spans="1:23" x14ac:dyDescent="0.3">
      <c r="A37" s="12" t="s">
        <v>624</v>
      </c>
      <c r="B37" s="51" t="s">
        <v>30</v>
      </c>
      <c r="C37" s="22" t="s">
        <v>177</v>
      </c>
      <c r="D37" s="22" t="s">
        <v>423</v>
      </c>
      <c r="E37" s="10">
        <v>32</v>
      </c>
      <c r="F37" s="10" t="s">
        <v>98</v>
      </c>
      <c r="G37" s="10" t="s">
        <v>99</v>
      </c>
      <c r="H37" s="10" t="s">
        <v>124</v>
      </c>
      <c r="I37" s="23" t="s">
        <v>159</v>
      </c>
      <c r="J37" s="25">
        <v>3.7865000000000002</v>
      </c>
      <c r="K37" s="26">
        <v>1.0640000000000001</v>
      </c>
      <c r="L37" s="158">
        <f t="shared" si="1"/>
        <v>0.15050090263213084</v>
      </c>
      <c r="M37" s="25">
        <v>3.4843999999999999</v>
      </c>
      <c r="N37" s="26">
        <v>0.91510000000000002</v>
      </c>
      <c r="O37" s="158">
        <f t="shared" si="0"/>
        <v>0.12943926315663806</v>
      </c>
      <c r="R37" s="266" t="s">
        <v>19</v>
      </c>
      <c r="S37" s="194" t="s">
        <v>858</v>
      </c>
      <c r="T37" s="198">
        <f>VLOOKUP($R37,$B$12:$O$42,4)</f>
        <v>24</v>
      </c>
      <c r="U37" s="209" t="str">
        <f>VLOOKUP($R37,$B$12:$O$42,7)</f>
        <v>Profile 4</v>
      </c>
      <c r="V37" s="206">
        <f>VLOOKUP($R37,$B$12:$O$42,9)</f>
        <v>3.6770999999999998</v>
      </c>
      <c r="W37" s="249">
        <f>VLOOKUP($R37,$B$12:$O$42,12)</f>
        <v>3.25</v>
      </c>
    </row>
    <row r="38" spans="1:23" x14ac:dyDescent="0.3">
      <c r="A38" s="12" t="s">
        <v>625</v>
      </c>
      <c r="B38" s="51" t="s">
        <v>31</v>
      </c>
      <c r="C38" s="22" t="s">
        <v>177</v>
      </c>
      <c r="D38" s="22" t="s">
        <v>423</v>
      </c>
      <c r="E38" s="10">
        <v>48</v>
      </c>
      <c r="F38" s="10" t="s">
        <v>98</v>
      </c>
      <c r="G38" s="10" t="s">
        <v>99</v>
      </c>
      <c r="H38" s="10" t="s">
        <v>124</v>
      </c>
      <c r="I38" s="23" t="s">
        <v>159</v>
      </c>
      <c r="J38" s="25">
        <v>3.8906000000000001</v>
      </c>
      <c r="K38" s="26">
        <v>0.96179999999999999</v>
      </c>
      <c r="L38" s="158">
        <f t="shared" si="1"/>
        <v>0.13604489487930771</v>
      </c>
      <c r="M38" s="25">
        <v>3.7240000000000002</v>
      </c>
      <c r="N38" s="26">
        <v>0.98780000000000001</v>
      </c>
      <c r="O38" s="158">
        <f t="shared" si="0"/>
        <v>0.13972254851505528</v>
      </c>
      <c r="R38" s="267" t="s">
        <v>225</v>
      </c>
      <c r="S38" s="197" t="s">
        <v>231</v>
      </c>
      <c r="T38" s="197">
        <f>VLOOKUP($R38,$B$12:$O$42,4)</f>
        <v>24</v>
      </c>
      <c r="U38" s="211" t="str">
        <f>VLOOKUP($R38,$B$12:$O$42,7)</f>
        <v>Profile 6</v>
      </c>
      <c r="V38" s="203">
        <f>VLOOKUP($R38,$B$12:$O$42,9)</f>
        <v>4.1875</v>
      </c>
      <c r="W38" s="251">
        <f>VLOOKUP($R38,$B$12:$O$42,12)</f>
        <v>3.8593999999999999</v>
      </c>
    </row>
    <row r="39" spans="1:23" x14ac:dyDescent="0.3">
      <c r="A39" s="12" t="s">
        <v>834</v>
      </c>
      <c r="B39" s="51" t="s">
        <v>32</v>
      </c>
      <c r="C39" s="22" t="s">
        <v>177</v>
      </c>
      <c r="D39" s="22" t="s">
        <v>423</v>
      </c>
      <c r="E39" s="10">
        <v>64</v>
      </c>
      <c r="F39" s="10" t="s">
        <v>98</v>
      </c>
      <c r="G39" s="10" t="s">
        <v>99</v>
      </c>
      <c r="H39" s="10" t="s">
        <v>124</v>
      </c>
      <c r="I39" s="23" t="s">
        <v>159</v>
      </c>
      <c r="J39" s="25">
        <v>3.9323000000000001</v>
      </c>
      <c r="K39" s="26">
        <v>0.97109999999999996</v>
      </c>
      <c r="L39" s="158">
        <f t="shared" si="1"/>
        <v>0.13736036329517126</v>
      </c>
      <c r="M39" s="25">
        <v>3.8229000000000002</v>
      </c>
      <c r="N39" s="26">
        <v>1.0025999999999999</v>
      </c>
      <c r="O39" s="158">
        <f t="shared" si="0"/>
        <v>0.14181598212309618</v>
      </c>
      <c r="R39" s="266" t="s">
        <v>34</v>
      </c>
      <c r="S39" s="194" t="s">
        <v>857</v>
      </c>
      <c r="T39" s="198">
        <f>VLOOKUP($R39,$B$12:$O$42,4)</f>
        <v>24.4</v>
      </c>
      <c r="U39" s="209" t="str">
        <f>VLOOKUP($R39,$B$12:$O$42,7)</f>
        <v>Profile 4</v>
      </c>
      <c r="V39" s="206">
        <f>VLOOKUP($R39,$B$12:$O$42,9)</f>
        <v>4.0572999999999997</v>
      </c>
      <c r="W39" s="249">
        <f>VLOOKUP($R39,$B$12:$O$42,12)</f>
        <v>3.4062999999999999</v>
      </c>
    </row>
    <row r="40" spans="1:23" x14ac:dyDescent="0.3">
      <c r="A40" s="12" t="s">
        <v>461</v>
      </c>
      <c r="B40" s="51" t="s">
        <v>33</v>
      </c>
      <c r="C40" s="22" t="s">
        <v>178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159</v>
      </c>
      <c r="J40" s="25">
        <v>3.0468999999999999</v>
      </c>
      <c r="K40" s="26">
        <v>1.1499999999999999</v>
      </c>
      <c r="L40" s="158">
        <f t="shared" si="1"/>
        <v>0.16266544927344964</v>
      </c>
      <c r="M40" s="25">
        <v>2.7759999999999998</v>
      </c>
      <c r="N40" s="26">
        <v>1.0217000000000001</v>
      </c>
      <c r="O40" s="158">
        <f t="shared" si="0"/>
        <v>0.14451764306320306</v>
      </c>
      <c r="R40" s="267" t="s">
        <v>35</v>
      </c>
      <c r="S40" s="197" t="s">
        <v>423</v>
      </c>
      <c r="T40" s="197">
        <f>VLOOKUP($R40,$B$12:$O$42,4)</f>
        <v>24.4</v>
      </c>
      <c r="U40" s="211" t="str">
        <f>VLOOKUP($R40,$B$12:$O$42,7)</f>
        <v>Profile 6</v>
      </c>
      <c r="V40" s="203">
        <f>VLOOKUP($R40,$B$12:$O$42,9)</f>
        <v>4.5208000000000004</v>
      </c>
      <c r="W40" s="251">
        <f>VLOOKUP($R40,$B$12:$O$42,12)</f>
        <v>4.0052000000000003</v>
      </c>
    </row>
    <row r="41" spans="1:23" x14ac:dyDescent="0.3">
      <c r="A41" s="12" t="s">
        <v>844</v>
      </c>
      <c r="B41" s="51" t="s">
        <v>34</v>
      </c>
      <c r="C41" s="22" t="s">
        <v>160</v>
      </c>
      <c r="D41" s="22" t="s">
        <v>423</v>
      </c>
      <c r="E41" s="10">
        <v>24.4</v>
      </c>
      <c r="F41" s="10" t="s">
        <v>98</v>
      </c>
      <c r="G41" s="10" t="s">
        <v>99</v>
      </c>
      <c r="H41" s="10" t="s">
        <v>129</v>
      </c>
      <c r="I41" s="23" t="s">
        <v>159</v>
      </c>
      <c r="J41" s="25">
        <v>4.0572999999999997</v>
      </c>
      <c r="K41" s="26">
        <v>1.1124000000000001</v>
      </c>
      <c r="L41" s="158">
        <f t="shared" si="1"/>
        <v>0.15734699632329166</v>
      </c>
      <c r="M41" s="25">
        <v>3.4062999999999999</v>
      </c>
      <c r="N41" s="26">
        <v>1.1852</v>
      </c>
      <c r="O41" s="158">
        <f t="shared" si="0"/>
        <v>0.16764442650338482</v>
      </c>
    </row>
    <row r="42" spans="1:23" ht="15" thickBot="1" x14ac:dyDescent="0.35">
      <c r="A42" s="12" t="s">
        <v>845</v>
      </c>
      <c r="B42" s="55" t="s">
        <v>35</v>
      </c>
      <c r="C42" s="41" t="s">
        <v>160</v>
      </c>
      <c r="D42" s="41" t="s">
        <v>423</v>
      </c>
      <c r="E42" s="42">
        <v>24.4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4.5208000000000004</v>
      </c>
      <c r="K42" s="47">
        <v>0.68610000000000004</v>
      </c>
      <c r="L42" s="160">
        <f t="shared" si="1"/>
        <v>9.7047621518707675E-2</v>
      </c>
      <c r="M42" s="46">
        <v>4.0052000000000003</v>
      </c>
      <c r="N42" s="47">
        <v>0.94059999999999999</v>
      </c>
      <c r="O42" s="160">
        <f t="shared" si="0"/>
        <v>0.13304619268400589</v>
      </c>
    </row>
    <row r="79" spans="17:18" x14ac:dyDescent="0.3">
      <c r="Q79" s="293"/>
      <c r="R79" s="192" t="s">
        <v>87</v>
      </c>
    </row>
    <row r="80" spans="17:18" x14ac:dyDescent="0.3">
      <c r="Q80" s="13"/>
      <c r="R80" s="13"/>
    </row>
    <row r="81" spans="17:18" x14ac:dyDescent="0.3">
      <c r="Q81" s="309" t="s">
        <v>864</v>
      </c>
      <c r="R81" s="309"/>
    </row>
    <row r="82" spans="17:18" x14ac:dyDescent="0.3">
      <c r="Q82" s="296"/>
      <c r="R82" s="297" t="s">
        <v>865</v>
      </c>
    </row>
    <row r="83" spans="17:18" x14ac:dyDescent="0.3">
      <c r="Q83" s="294"/>
      <c r="R83" s="297" t="s">
        <v>866</v>
      </c>
    </row>
    <row r="84" spans="17:18" x14ac:dyDescent="0.3">
      <c r="Q84" s="295"/>
      <c r="R84" s="192" t="s">
        <v>863</v>
      </c>
    </row>
    <row r="123" spans="17:18" x14ac:dyDescent="0.3">
      <c r="Q123" s="293"/>
      <c r="R123" s="192" t="s">
        <v>87</v>
      </c>
    </row>
    <row r="124" spans="17:18" x14ac:dyDescent="0.3">
      <c r="Q124" s="13"/>
      <c r="R124" s="13"/>
    </row>
    <row r="125" spans="17:18" x14ac:dyDescent="0.3">
      <c r="Q125" s="309" t="s">
        <v>864</v>
      </c>
      <c r="R125" s="309"/>
    </row>
    <row r="126" spans="17:18" x14ac:dyDescent="0.3">
      <c r="Q126" s="296"/>
      <c r="R126" s="297" t="s">
        <v>865</v>
      </c>
    </row>
    <row r="127" spans="17:18" x14ac:dyDescent="0.3">
      <c r="Q127" s="294"/>
      <c r="R127" s="297" t="s">
        <v>866</v>
      </c>
    </row>
    <row r="128" spans="17:18" x14ac:dyDescent="0.3">
      <c r="Q128" s="295"/>
      <c r="R128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Q81:R81"/>
    <mergeCell ref="Q125:R125"/>
    <mergeCell ref="M3:O3"/>
    <mergeCell ref="H3:H4"/>
    <mergeCell ref="I3:I4"/>
    <mergeCell ref="J3:L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Summary</vt:lpstr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w6</vt:lpstr>
      <vt:lpstr>w7</vt:lpstr>
      <vt:lpstr>i1</vt:lpstr>
      <vt:lpstr>i2</vt:lpstr>
      <vt:lpstr>i3</vt:lpstr>
      <vt:lpstr>i4</vt:lpstr>
      <vt:lpstr>i5</vt:lpstr>
      <vt:lpstr>i6</vt:lpstr>
      <vt:lpstr>s1</vt:lpstr>
      <vt:lpstr>s2</vt:lpstr>
      <vt:lpstr>s3</vt:lpstr>
      <vt:lpstr>s4</vt:lpstr>
      <vt:lpstr>s5</vt:lpstr>
      <vt:lpstr>s6</vt:lpstr>
      <vt:lpstr>s7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Sharpley</dc:creator>
  <cp:lastModifiedBy>Qualcomm User</cp:lastModifiedBy>
  <cp:lastPrinted>2014-10-15T13:52:32Z</cp:lastPrinted>
  <dcterms:created xsi:type="dcterms:W3CDTF">2014-08-18T11:50:33Z</dcterms:created>
  <dcterms:modified xsi:type="dcterms:W3CDTF">2014-11-20T15:45:40Z</dcterms:modified>
</cp:coreProperties>
</file>